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O\Payroll\mapas_templates\Final\"/>
    </mc:Choice>
  </mc:AlternateContent>
  <xr:revisionPtr revIDLastSave="0" documentId="13_ncr:1_{673B1FA0-D92B-4D26-9723-471028F424CB}" xr6:coauthVersionLast="47" xr6:coauthVersionMax="47" xr10:uidLastSave="{00000000-0000-0000-0000-000000000000}"/>
  <bookViews>
    <workbookView xWindow="8190" yWindow="1665" windowWidth="22335" windowHeight="13785" xr2:uid="{00000000-000D-0000-FFFF-FFFF00000000}"/>
  </bookViews>
  <sheets>
    <sheet name="Parâmetros" sheetId="8" r:id="rId1"/>
    <sheet name="Informação Base" sheetId="2" r:id="rId2"/>
    <sheet name="Contratos" sheetId="9" r:id="rId3"/>
    <sheet name="Absentismo por Departamento" sheetId="3" r:id="rId4"/>
    <sheet name="Absentismo por Função" sheetId="11" r:id="rId5"/>
  </sheets>
  <definedNames>
    <definedName name="Colaborador">Parâmetros!$D$12</definedName>
    <definedName name="PeriodoFinal">Parâmetros!$D$11</definedName>
    <definedName name="PeriodoInicial">Parâmetros!$D$10</definedName>
    <definedName name="TipoAusencia">Parâmetros!$D$13</definedName>
  </definedNames>
  <calcPr calcId="191029" calcOnSave="0"/>
  <pivotCaches>
    <pivotCache cacheId="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K10" i="2" l="1"/>
  <c r="J10" i="2"/>
  <c r="I10" i="2"/>
  <c r="C4" i="11"/>
  <c r="C3" i="11"/>
  <c r="C2" i="11"/>
  <c r="C4" i="3"/>
  <c r="C3" i="3"/>
  <c r="C2" i="3"/>
  <c r="C4" i="9"/>
  <c r="C3" i="9"/>
  <c r="C2" i="9"/>
  <c r="C5" i="2"/>
  <c r="C4" i="2"/>
  <c r="C3" i="2"/>
  <c r="C2" i="2"/>
</calcChain>
</file>

<file path=xl/sharedStrings.xml><?xml version="1.0" encoding="utf-8"?>
<sst xmlns="http://schemas.openxmlformats.org/spreadsheetml/2006/main" count="51" uniqueCount="25">
  <si>
    <t>Departamento</t>
  </si>
  <si>
    <t>Colaborador</t>
  </si>
  <si>
    <t>Período Inicial</t>
  </si>
  <si>
    <t>Período Final</t>
  </si>
  <si>
    <t>Seleção de parâmetros</t>
  </si>
  <si>
    <t>Período</t>
  </si>
  <si>
    <t>Contrato</t>
  </si>
  <si>
    <t>Dias</t>
  </si>
  <si>
    <t>Género</t>
  </si>
  <si>
    <t>Tipo de Ausência</t>
  </si>
  <si>
    <t>Processamento Fechado</t>
  </si>
  <si>
    <t>Função</t>
  </si>
  <si>
    <t>Carreira</t>
  </si>
  <si>
    <t>Nível Funcional</t>
  </si>
  <si>
    <t>Chave da Empresa</t>
  </si>
  <si>
    <t>Data de Admissão</t>
  </si>
  <si>
    <t>Análise de Absentismo por Departamento</t>
  </si>
  <si>
    <t>Total Geral</t>
  </si>
  <si>
    <t>Ausência em Dias</t>
  </si>
  <si>
    <t>Análise de Absentismo por Função</t>
  </si>
  <si>
    <t>Empresa</t>
  </si>
  <si>
    <t>Nome Abreviado Colaborador</t>
  </si>
  <si>
    <t>Estabelecimento</t>
  </si>
  <si>
    <t>Categoria Profissional</t>
  </si>
  <si>
    <t>#N/D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</si>
</sst>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\-mm\-yyyy;@"/>
    <numFmt numFmtId="165" formatCode="[$-816]mmm/yy;@"/>
  </numFmts>
  <fonts count="20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4"/>
      <color theme="6" tint="0.39994506668294322"/>
      <name val="Calibri"/>
      <family val="2"/>
      <scheme val="minor"/>
    </font>
    <font>
      <sz val="14"/>
      <color rgb="FF006C67"/>
      <name val="Calibri"/>
      <family val="2"/>
      <scheme val="minor"/>
    </font>
    <font>
      <sz val="20"/>
      <color rgb="FF002C52"/>
      <name val="Calibri"/>
      <family val="2"/>
      <scheme val="minor"/>
    </font>
    <font>
      <sz val="9"/>
      <color rgb="FF006C67"/>
      <name val="Calibri"/>
      <family val="2"/>
      <scheme val="minor"/>
    </font>
    <font>
      <sz val="14"/>
      <color rgb="FF002C52"/>
      <name val="Calibri"/>
      <family val="2"/>
      <scheme val="minor"/>
    </font>
    <font>
      <sz val="12"/>
      <color rgb="FF002C52"/>
      <name val="Calibri"/>
      <family val="2"/>
      <scheme val="minor"/>
    </font>
    <font>
      <sz val="11"/>
      <color rgb="FF002C52"/>
      <name val="Calibri"/>
      <family val="2"/>
      <scheme val="minor"/>
    </font>
    <font>
      <u/>
      <sz val="10"/>
      <color indexed="12"/>
      <name val="Arial"/>
      <family val="2"/>
    </font>
    <font>
      <u/>
      <sz val="11"/>
      <color rgb="FF006C67"/>
      <name val="Calibri"/>
      <family val="2"/>
      <scheme val="minor"/>
    </font>
    <font>
      <sz val="11"/>
      <color rgb="FF006C67"/>
      <name val="Calibri"/>
      <family val="2"/>
      <scheme val="minor"/>
    </font>
    <font>
      <u/>
      <sz val="11"/>
      <color rgb="FF002C52"/>
      <name val="Calibri"/>
      <family val="2"/>
      <scheme val="minor"/>
    </font>
    <font>
      <sz val="12"/>
      <color rgb="FF006C67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color theme="3" tint="-0.24994659260841701"/>
      <name val="Calibri"/>
      <family val="2"/>
      <scheme val="minor"/>
    </font>
    <font>
      <sz val="9"/>
      <color rgb="FF222222"/>
      <name val="Segoe UI"/>
      <family val="2"/>
    </font>
    <font>
      <sz val="14"/>
      <color theme="3"/>
      <name val="Calibri"/>
      <family val="2"/>
      <scheme val="minor"/>
    </font>
    <font>
      <b/>
      <sz val="14"/>
      <color rgb="FF002C52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0046FE"/>
        <bgColor indexed="64"/>
      </patternFill>
    </fill>
    <fill>
      <patternFill patternType="solid">
        <fgColor rgb="FFE5EDFF"/>
        <bgColor indexed="64"/>
      </patternFill>
    </fill>
    <fill>
      <patternFill patternType="solid">
        <fgColor rgb="FF94E0DC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C52"/>
        <bgColor indexed="64"/>
      </patternFill>
    </fill>
    <fill>
      <patternFill patternType="solid">
        <fgColor theme="2"/>
        <bgColor indexed="64"/>
      </patternFill>
    </fill>
  </fills>
  <borders count="3">
    <border>
      <left/>
      <right/>
      <top/>
      <bottom/>
      <diagonal/>
    </border>
    <border>
      <left style="thick">
        <color theme="0"/>
      </left>
      <right style="thick">
        <color theme="0"/>
      </right>
      <top style="thick">
        <color theme="0"/>
      </top>
      <bottom style="thick">
        <color theme="0"/>
      </bottom>
      <diagonal/>
    </border>
    <border>
      <left style="thin">
        <color theme="0"/>
      </left>
      <right/>
      <top style="thick">
        <color theme="3"/>
      </top>
      <bottom style="thin">
        <color theme="0"/>
      </bottom>
      <diagonal/>
    </border>
  </borders>
  <cellStyleXfs count="6">
    <xf numFmtId="0" fontId="0" fillId="0" borderId="0"/>
    <xf numFmtId="0" fontId="1" fillId="0" borderId="0" applyNumberFormat="0" applyAlignment="0"/>
    <xf numFmtId="0" fontId="9" fillId="0" borderId="0" applyNumberFormat="0" applyFill="0" applyBorder="0" applyAlignment="0" applyProtection="0">
      <alignment vertical="top"/>
      <protection locked="0"/>
    </xf>
    <xf numFmtId="0" fontId="14" fillId="5" borderId="1" applyAlignment="0"/>
    <xf numFmtId="0" fontId="16" fillId="7" borderId="1" applyNumberFormat="0" applyAlignment="0"/>
    <xf numFmtId="4" fontId="18" fillId="0" borderId="2"/>
  </cellStyleXfs>
  <cellXfs count="43">
    <xf numFmtId="0" fontId="0" fillId="0" borderId="0" xfId="0"/>
    <xf numFmtId="17" fontId="0" fillId="0" borderId="0" xfId="0" applyNumberFormat="1"/>
    <xf numFmtId="0" fontId="2" fillId="2" borderId="0" xfId="1" applyFont="1" applyFill="1" applyAlignment="1"/>
    <xf numFmtId="0" fontId="2" fillId="0" borderId="0" xfId="1" applyFont="1" applyAlignment="1"/>
    <xf numFmtId="0" fontId="3" fillId="3" borderId="0" xfId="1" applyFont="1" applyFill="1" applyAlignment="1"/>
    <xf numFmtId="0" fontId="3" fillId="4" borderId="0" xfId="1" applyFont="1" applyFill="1" applyAlignment="1"/>
    <xf numFmtId="0" fontId="3" fillId="3" borderId="0" xfId="1" applyFont="1" applyFill="1" applyAlignment="1">
      <alignment horizontal="left"/>
    </xf>
    <xf numFmtId="0" fontId="4" fillId="3" borderId="0" xfId="1" applyFont="1" applyFill="1" applyAlignment="1">
      <alignment horizontal="right"/>
    </xf>
    <xf numFmtId="0" fontId="3" fillId="4" borderId="0" xfId="1" applyFont="1" applyFill="1" applyAlignment="1">
      <alignment horizontal="left"/>
    </xf>
    <xf numFmtId="0" fontId="5" fillId="3" borderId="0" xfId="1" applyFont="1" applyFill="1" applyAlignment="1">
      <alignment horizontal="right" vertical="top"/>
    </xf>
    <xf numFmtId="0" fontId="6" fillId="3" borderId="0" xfId="1" applyFont="1" applyFill="1" applyAlignment="1">
      <alignment horizontal="left"/>
    </xf>
    <xf numFmtId="0" fontId="6" fillId="3" borderId="0" xfId="1" applyFont="1" applyFill="1" applyAlignment="1">
      <alignment horizontal="left" vertical="top"/>
    </xf>
    <xf numFmtId="0" fontId="3" fillId="3" borderId="0" xfId="1" applyFont="1" applyFill="1" applyAlignment="1">
      <alignment horizontal="left" vertical="top"/>
    </xf>
    <xf numFmtId="0" fontId="3" fillId="4" borderId="0" xfId="1" applyFont="1" applyFill="1" applyAlignment="1">
      <alignment horizontal="left" vertical="top"/>
    </xf>
    <xf numFmtId="0" fontId="6" fillId="3" borderId="0" xfId="1" applyFont="1" applyFill="1" applyAlignment="1">
      <alignment horizontal="left" vertical="center"/>
    </xf>
    <xf numFmtId="0" fontId="6" fillId="3" borderId="0" xfId="1" applyNumberFormat="1" applyFont="1" applyFill="1" applyAlignment="1">
      <alignment horizontal="left"/>
    </xf>
    <xf numFmtId="0" fontId="3" fillId="3" borderId="0" xfId="1" applyFont="1" applyFill="1" applyAlignment="1">
      <alignment horizontal="left" vertical="center"/>
    </xf>
    <xf numFmtId="0" fontId="3" fillId="4" borderId="0" xfId="1" applyFont="1" applyFill="1" applyAlignment="1">
      <alignment horizontal="left" vertical="center"/>
    </xf>
    <xf numFmtId="0" fontId="6" fillId="3" borderId="0" xfId="1" applyFont="1" applyFill="1"/>
    <xf numFmtId="0" fontId="3" fillId="3" borderId="0" xfId="1" applyFont="1" applyFill="1"/>
    <xf numFmtId="0" fontId="3" fillId="4" borderId="0" xfId="1" applyFont="1" applyFill="1"/>
    <xf numFmtId="0" fontId="7" fillId="3" borderId="0" xfId="1" applyFont="1" applyFill="1" applyAlignment="1">
      <alignment horizontal="left"/>
    </xf>
    <xf numFmtId="0" fontId="8" fillId="3" borderId="0" xfId="1" applyFont="1" applyFill="1"/>
    <xf numFmtId="0" fontId="10" fillId="3" borderId="0" xfId="2" applyFont="1" applyFill="1" applyAlignment="1" applyProtection="1">
      <alignment horizontal="left"/>
    </xf>
    <xf numFmtId="0" fontId="11" fillId="3" borderId="0" xfId="1" applyFont="1" applyFill="1"/>
    <xf numFmtId="0" fontId="12" fillId="3" borderId="0" xfId="2" applyFont="1" applyFill="1" applyAlignment="1" applyProtection="1">
      <alignment horizontal="center"/>
    </xf>
    <xf numFmtId="0" fontId="8" fillId="3" borderId="0" xfId="1" applyFont="1" applyFill="1" applyAlignment="1">
      <alignment horizontal="center"/>
    </xf>
    <xf numFmtId="0" fontId="11" fillId="3" borderId="0" xfId="1" applyFont="1" applyFill="1" applyAlignment="1">
      <alignment horizontal="left"/>
    </xf>
    <xf numFmtId="0" fontId="13" fillId="3" borderId="0" xfId="1" applyFont="1" applyFill="1" applyAlignment="1">
      <alignment horizontal="left"/>
    </xf>
    <xf numFmtId="0" fontId="14" fillId="6" borderId="1" xfId="3" applyFill="1" applyAlignment="1">
      <alignment horizontal="left" vertical="center"/>
    </xf>
    <xf numFmtId="0" fontId="0" fillId="5" borderId="0" xfId="0" applyFill="1"/>
    <xf numFmtId="14" fontId="0" fillId="0" borderId="0" xfId="0" applyNumberFormat="1"/>
    <xf numFmtId="0" fontId="17" fillId="0" borderId="0" xfId="0" applyFont="1"/>
    <xf numFmtId="4" fontId="6" fillId="0" borderId="0" xfId="5" applyFont="1" applyBorder="1"/>
    <xf numFmtId="164" fontId="0" fillId="0" borderId="0" xfId="0" applyNumberFormat="1"/>
    <xf numFmtId="0" fontId="15" fillId="0" borderId="0" xfId="0" applyFont="1" applyAlignment="1">
      <alignment horizontal="right"/>
    </xf>
    <xf numFmtId="0" fontId="14" fillId="0" borderId="0" xfId="3" applyFill="1" applyBorder="1" applyAlignment="1">
      <alignment horizontal="left" vertical="center"/>
    </xf>
    <xf numFmtId="0" fontId="0" fillId="0" borderId="0" xfId="0" pivotButton="1"/>
    <xf numFmtId="0" fontId="0" fillId="0" borderId="0" xfId="0" applyAlignment="1">
      <alignment horizontal="left"/>
    </xf>
    <xf numFmtId="0" fontId="19" fillId="3" borderId="0" xfId="1" applyFont="1" applyFill="1" applyAlignment="1">
      <alignment horizontal="left"/>
    </xf>
    <xf numFmtId="0" fontId="15" fillId="7" borderId="1" xfId="0" applyFont="1" applyFill="1" applyBorder="1" applyAlignment="1">
      <alignment horizontal="right"/>
    </xf>
    <xf numFmtId="165" fontId="6" fillId="3" borderId="0" xfId="1" applyNumberFormat="1" applyFont="1" applyFill="1" applyAlignment="1">
      <alignment horizontal="left"/>
    </xf>
    <xf numFmtId="165" fontId="15" fillId="7" borderId="1" xfId="0" applyNumberFormat="1" applyFont="1" applyFill="1" applyBorder="1" applyAlignment="1">
      <alignment horizontal="right"/>
    </xf>
  </cellXfs>
  <cellStyles count="6">
    <cellStyle name="Hiperligação" xfId="2" builtinId="8"/>
    <cellStyle name="Item content" xfId="4" xr:uid="{D0354ED8-4191-4CFD-A604-39F5D661B5B9}"/>
    <cellStyle name="Item header" xfId="3" xr:uid="{C3C5506B-7CD2-4565-8021-47F21F273608}"/>
    <cellStyle name="Normal" xfId="0" builtinId="0"/>
    <cellStyle name="Normal 46" xfId="1" xr:uid="{F174D232-7186-4754-B673-AF8269DC67EA}"/>
    <cellStyle name="Sheet title" xfId="5" xr:uid="{F25CA5EF-B736-4F0C-8F48-CA55BDC4B4F0}"/>
  </cellStyles>
  <dxfs count="6"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[Absentismo - Análise de Absentismo.xlsx]Absentismo por Departamento!Tabela Dinâmica1</c:name>
    <c:fmtId val="0"/>
  </c:pivotSource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'Absentismo por Departamento'!$D$11:$D$12</c:f>
              <c:strCache>
                <c:ptCount val="1"/>
                <c:pt idx="0">
                  <c:v>#N/D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'Absentismo por Departamento'!$C$13:$C$14</c:f>
              <c:strCache>
                <c:ptCount val="1"/>
                <c:pt idx="0">
                  <c:v>#N/D</c:v>
                </c:pt>
              </c:strCache>
            </c:strRef>
          </c:cat>
          <c:val>
            <c:numRef>
              <c:f>'Absentismo por Departamento'!$D$13:$D$14</c:f>
              <c:numCache>
                <c:formatCode>General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5FB2-457D-B2E4-DB1896ED6F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41141215"/>
        <c:axId val="1516109551"/>
        <c:axId val="0"/>
      </c:bar3DChart>
      <c:catAx>
        <c:axId val="1341141215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516109551"/>
        <c:crosses val="autoZero"/>
        <c:auto val="1"/>
        <c:lblAlgn val="ctr"/>
        <c:lblOffset val="100"/>
        <c:noMultiLvlLbl val="0"/>
      </c:catAx>
      <c:valAx>
        <c:axId val="1516109551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341141215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pt-PT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[Absentismo - Análise de Absentismo.xlsx]Absentismo por Função!Tabela Dinâmica3</c:name>
    <c:fmtId val="0"/>
  </c:pivotSource>
  <c:chart>
    <c:autoTitleDeleted val="1"/>
    <c:pivotFmts>
      <c:pivotFmt>
        <c:idx val="0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accent1"/>
          </a:solidFill>
          <a:ln>
            <a:noFill/>
          </a:ln>
          <a:effectLst/>
          <a:sp3d/>
        </c:spPr>
        <c:marker>
          <c:symbol val="none"/>
        </c:marker>
        <c:dLbl>
          <c:idx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lIns="38100" tIns="19050" rIns="38100" bIns="19050" anchor="ctr" anchorCtr="1">
              <a:spAutoFit/>
            </a:bodyPr>
            <a:lstStyle/>
            <a:p>
              <a:pPr>
                <a:defRPr sz="900" b="0" i="0" u="none" strike="noStrike" kern="1200" baseline="0">
                  <a:solidFill>
                    <a:schemeClr val="tx1">
                      <a:lumMod val="75000"/>
                      <a:lumOff val="2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pt-PT"/>
            </a:p>
          </c:txPr>
          <c:showLegendKey val="0"/>
          <c:showVal val="0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</c:pivotFmts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clustered"/>
        <c:varyColors val="0"/>
        <c:ser>
          <c:idx val="0"/>
          <c:order val="0"/>
          <c:tx>
            <c:strRef>
              <c:f>'Absentismo por Função'!$D$11:$D$12</c:f>
              <c:strCache>
                <c:ptCount val="1"/>
                <c:pt idx="0">
                  <c:v>#N/D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  <a:sp3d/>
          </c:spPr>
          <c:invertIfNegative val="0"/>
          <c:cat>
            <c:strRef>
              <c:f>'Absentismo por Função'!$C$13:$C$14</c:f>
              <c:strCache>
                <c:ptCount val="1"/>
                <c:pt idx="0">
                  <c:v>#N/D</c:v>
                </c:pt>
              </c:strCache>
            </c:strRef>
          </c:cat>
          <c:val>
            <c:numRef>
              <c:f>'Absentismo por Função'!$D$13:$D$14</c:f>
              <c:numCache>
                <c:formatCode>General</c:formatCode>
                <c:ptCount val="1"/>
              </c:numCache>
            </c:numRef>
          </c:val>
          <c:extLst>
            <c:ext xmlns:c16="http://schemas.microsoft.com/office/drawing/2014/chart" uri="{C3380CC4-5D6E-409C-BE32-E72D297353CC}">
              <c16:uniqueId val="{00000000-90C4-45C9-95A1-0A1B5C33C1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shape val="box"/>
        <c:axId val="1366540879"/>
        <c:axId val="1348817567"/>
        <c:axId val="0"/>
      </c:bar3DChart>
      <c:catAx>
        <c:axId val="136654087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PT"/>
          </a:p>
        </c:txPr>
        <c:crossAx val="1348817567"/>
        <c:crosses val="autoZero"/>
        <c:auto val="1"/>
        <c:lblAlgn val="ctr"/>
        <c:lblOffset val="100"/>
        <c:noMultiLvlLbl val="0"/>
      </c:catAx>
      <c:valAx>
        <c:axId val="1348817567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366540879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PT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PT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1188659</xdr:colOff>
      <xdr:row>6</xdr:row>
      <xdr:rowOff>8162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77815AF5-C8CB-4CE8-A663-2B1140A0DED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420"/>
        <a:stretch/>
      </xdr:blipFill>
      <xdr:spPr>
        <a:xfrm>
          <a:off x="0" y="0"/>
          <a:ext cx="2322134" cy="1894112"/>
        </a:xfrm>
        <a:prstGeom prst="rect">
          <a:avLst/>
        </a:prstGeom>
      </xdr:spPr>
    </xdr:pic>
    <xdr:clientData/>
  </xdr:twoCellAnchor>
  <xdr:twoCellAnchor editAs="oneCell">
    <xdr:from>
      <xdr:col>3</xdr:col>
      <xdr:colOff>7</xdr:colOff>
      <xdr:row>0</xdr:row>
      <xdr:rowOff>9</xdr:rowOff>
    </xdr:from>
    <xdr:to>
      <xdr:col>7</xdr:col>
      <xdr:colOff>138641</xdr:colOff>
      <xdr:row>1</xdr:row>
      <xdr:rowOff>173303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950F7EA3-5E18-A724-EE67-08802D7F7B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76582" y="9"/>
          <a:ext cx="3443809" cy="4876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</xdr:colOff>
      <xdr:row>9</xdr:row>
      <xdr:rowOff>11185</xdr:rowOff>
    </xdr:from>
    <xdr:to>
      <xdr:col>15</xdr:col>
      <xdr:colOff>533208</xdr:colOff>
      <xdr:row>23</xdr:row>
      <xdr:rowOff>179717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5B09EB8A-735E-6795-8BFA-B4C2829EEA5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8</xdr:row>
      <xdr:rowOff>228599</xdr:rowOff>
    </xdr:from>
    <xdr:to>
      <xdr:col>15</xdr:col>
      <xdr:colOff>309562</xdr:colOff>
      <xdr:row>23</xdr:row>
      <xdr:rowOff>171449</xdr:rowOff>
    </xdr:to>
    <xdr:graphicFrame macro="">
      <xdr:nvGraphicFramePr>
        <xdr:cNvPr id="2" name="Gráfico 1">
          <a:extLst>
            <a:ext uri="{FF2B5EF4-FFF2-40B4-BE49-F238E27FC236}">
              <a16:creationId xmlns:a16="http://schemas.microsoft.com/office/drawing/2014/main" id="{AE69E64D-1BAC-F1CC-FF98-14AB10F01DC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Felisbela Ribeiro" refreshedDate="45379.680163657409" createdVersion="8" refreshedVersion="8" minRefreshableVersion="3" recordCount="1" xr:uid="{EECD6CBB-F698-466D-AD28-9683E80078E7}">
  <cacheSource type="worksheet">
    <worksheetSource name="ROSEXLS_6aa889e4cd78402ea98acd78465259ba"/>
  </cacheSource>
  <cacheFields count="10">
    <cacheField name="Empresa" numFmtId="0">
      <sharedItems containsNonDate="0" containsString="0" containsBlank="1"/>
    </cacheField>
    <cacheField name="Contrato" numFmtId="0">
      <sharedItems containsNonDate="0" containsString="0" containsBlank="1"/>
    </cacheField>
    <cacheField name="Colaborador" numFmtId="0">
      <sharedItems containsNonDate="0" containsString="0" containsBlank="1"/>
    </cacheField>
    <cacheField name="Tipo de Ausência" numFmtId="0">
      <sharedItems containsNonDate="0" containsString="0" containsBlank="1"/>
    </cacheField>
    <cacheField name="Período" numFmtId="0">
      <sharedItems containsNonDate="0" containsString="0" containsBlank="1"/>
    </cacheField>
    <cacheField name="Processamento Fechado" numFmtId="0">
      <sharedItems containsNonDate="0" containsString="0" containsBlank="1"/>
    </cacheField>
    <cacheField name="Dias" numFmtId="0">
      <sharedItems containsNonDate="0" containsString="0" containsBlank="1"/>
    </cacheField>
    <cacheField name="Género" numFmtId="0">
      <sharedItems count="3">
        <e v="#N/A"/>
        <s v="Feminino" u="1"/>
        <s v="Masculino" u="1"/>
      </sharedItems>
    </cacheField>
    <cacheField name="Departamento" numFmtId="0">
      <sharedItems count="8">
        <e v="#N/A"/>
        <s v="Recursos Humanos" u="1"/>
        <s v="Produção" u="1"/>
        <s v="Indefinido" u="1"/>
        <s v="Administrativo" u="1"/>
        <s v="Administração" u="1"/>
        <s v="Fábrica" u="1"/>
        <s v="Financeiro" u="1"/>
      </sharedItems>
    </cacheField>
    <cacheField name="Função" numFmtId="0">
      <sharedItems containsMixedTypes="1" containsNumber="1" containsInteger="1" minValue="0" maxValue="0" count="2">
        <e v="#N/A"/>
        <n v="0" u="1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">
  <r>
    <m/>
    <m/>
    <m/>
    <m/>
    <m/>
    <m/>
    <m/>
    <x v="0"/>
    <x v="0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E16900A-FAA6-4527-AF98-0ECD22185BA9}" name="Tabela Dinâmica1" cacheId="0" applyNumberFormats="0" applyBorderFormats="0" applyFontFormats="0" applyPatternFormats="0" applyAlignmentFormats="0" applyWidthHeightFormats="1" dataCaption="Valores" updatedVersion="8" minRefreshableVersion="3" showDrill="0" showDataTips="0" useAutoFormatting="1" itemPrintTitles="1" createdVersion="8" indent="0" showHeaders="0" outline="1" outlineData="1" multipleFieldFilters="0" chartFormat="1">
  <location ref="C11:E14" firstHeaderRow="1" firstDataRow="2" firstDataCol="1"/>
  <pivotFields count="10">
    <pivotField showAll="0"/>
    <pivotField showAll="0"/>
    <pivotField showAll="0"/>
    <pivotField showAll="0"/>
    <pivotField showAll="0"/>
    <pivotField showAll="0"/>
    <pivotField dataField="1" showAll="0"/>
    <pivotField axis="axisCol" showAll="0">
      <items count="4">
        <item m="1" x="1"/>
        <item m="1" x="2"/>
        <item x="0"/>
        <item t="default"/>
      </items>
    </pivotField>
    <pivotField axis="axisRow" showAll="0">
      <items count="9">
        <item m="1" x="5"/>
        <item m="1" x="6"/>
        <item m="1" x="3"/>
        <item x="0"/>
        <item m="1" x="7"/>
        <item m="1" x="4"/>
        <item m="1" x="1"/>
        <item m="1" x="2"/>
        <item t="default"/>
      </items>
    </pivotField>
    <pivotField showAll="0"/>
  </pivotFields>
  <rowFields count="1">
    <field x="8"/>
  </rowFields>
  <rowItems count="2">
    <i>
      <x v="3"/>
    </i>
    <i t="grand">
      <x/>
    </i>
  </rowItems>
  <colFields count="1">
    <field x="7"/>
  </colFields>
  <colItems count="2">
    <i>
      <x v="2"/>
    </i>
    <i t="grand">
      <x/>
    </i>
  </colItems>
  <dataFields count="1">
    <dataField name="Ausência em Dias" fld="6" baseField="7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17D33D1-B0AE-42F6-A398-981624E6A119}" name="Tabela Dinâmica3" cacheId="0" applyNumberFormats="0" applyBorderFormats="0" applyFontFormats="0" applyPatternFormats="0" applyAlignmentFormats="0" applyWidthHeightFormats="1" dataCaption="Valores" updatedVersion="8" minRefreshableVersion="3" showDrill="0" showDataTips="0" useAutoFormatting="1" itemPrintTitles="1" createdVersion="8" indent="0" showHeaders="0" outline="1" outlineData="1" multipleFieldFilters="0" chartFormat="1">
  <location ref="C11:E14" firstHeaderRow="1" firstDataRow="2" firstDataCol="1"/>
  <pivotFields count="10">
    <pivotField showAll="0"/>
    <pivotField showAll="0"/>
    <pivotField showAll="0"/>
    <pivotField showAll="0"/>
    <pivotField showAll="0"/>
    <pivotField showAll="0"/>
    <pivotField dataField="1" showAll="0"/>
    <pivotField axis="axisCol" showAll="0">
      <items count="4">
        <item m="1" x="1"/>
        <item m="1" x="2"/>
        <item x="0"/>
        <item t="default"/>
      </items>
    </pivotField>
    <pivotField showAll="0"/>
    <pivotField axis="axisRow" showAll="0">
      <items count="3">
        <item m="1" x="1"/>
        <item x="0"/>
        <item t="default"/>
      </items>
    </pivotField>
  </pivotFields>
  <rowFields count="1">
    <field x="9"/>
  </rowFields>
  <rowItems count="2">
    <i>
      <x v="1"/>
    </i>
    <i t="grand">
      <x/>
    </i>
  </rowItems>
  <colFields count="1">
    <field x="7"/>
  </colFields>
  <colItems count="2">
    <i>
      <x v="2"/>
    </i>
    <i t="grand">
      <x/>
    </i>
  </colItems>
  <dataFields count="1">
    <dataField name="Ausência em Dias" fld="6" baseField="8" baseItem="0"/>
  </dataFields>
  <chartFormats count="3">
    <chartFormat chart="0" format="0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0"/>
          </reference>
        </references>
      </pivotArea>
    </chartFormat>
    <chartFormat chart="0" format="1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1"/>
          </reference>
        </references>
      </pivotArea>
    </chartFormat>
    <chartFormat chart="0" format="2" series="1">
      <pivotArea type="data" outline="0" fieldPosition="0">
        <references count="2">
          <reference field="4294967294" count="1" selected="0">
            <x v="0"/>
          </reference>
          <reference field="7" count="1" selected="0">
            <x v="2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A9EF8545-881A-49FD-A0AE-99E6D4FC2FAE}" name="ROSEXLS_6aa889e4cd78402ea98acd78465259ba" displayName="ROSEXLS_6aa889e4cd78402ea98acd78465259ba" ref="B9:K10" totalsRowShown="0">
  <autoFilter ref="B9:K10" xr:uid="{A9EF8545-881A-49FD-A0AE-99E6D4FC2FAE}"/>
  <tableColumns count="10">
    <tableColumn id="1" xr3:uid="{1D497DCC-8910-4E32-BDE3-F66F297FC9E9}" name="Empresa"/>
    <tableColumn id="2" xr3:uid="{E73594D8-21D6-429E-BD0C-F47907A96489}" name="Contrato"/>
    <tableColumn id="3" xr3:uid="{E0408BB9-B78F-4A48-A04E-872B6ECD546E}" name="Colaborador"/>
    <tableColumn id="4" xr3:uid="{BB0E87B4-204F-4652-868D-A878E71AB145}" name="Tipo de Ausência"/>
    <tableColumn id="5" xr3:uid="{6BEA0FE1-8E51-4DCB-84A8-F018A25C6F6D}" name="Período"/>
    <tableColumn id="7" xr3:uid="{E717F2C2-8FDA-4756-B7B2-61EEDD5A7C96}" name="Processamento Fechado" dataDxfId="5"/>
    <tableColumn id="8" xr3:uid="{FD89CD1F-D5FB-439C-BCB1-ACBAC87801C1}" name="Dias" dataDxfId="4"/>
    <tableColumn id="9" xr3:uid="{51CD88FA-5899-4EE9-BA22-277AE50FD217}" name="Género" dataDxfId="3">
      <calculatedColumnFormula>VLOOKUP(ROSEXLS_6aa889e4cd78402ea98acd78465259ba[[#This Row],[Contrato]],ROSEXLS_fec7066c3c8d43898012ce1adf7114b8[],8)</calculatedColumnFormula>
    </tableColumn>
    <tableColumn id="6" xr3:uid="{C3D89A37-F142-4618-A96A-983BC8E2D6BA}" name="Departamento" dataDxfId="2">
      <calculatedColumnFormula>VLOOKUP(ROSEXLS_6aa889e4cd78402ea98acd78465259ba[[#This Row],[Contrato]],ROSEXLS_fec7066c3c8d43898012ce1adf7114b8[],9)</calculatedColumnFormula>
    </tableColumn>
    <tableColumn id="10" xr3:uid="{8CA67ECC-CE79-462E-AFC1-5D800557D857}" name="Função" dataDxfId="1">
      <calculatedColumnFormula>VLOOKUP(ROSEXLS_6aa889e4cd78402ea98acd78465259ba[[#This Row],[Contrato]],ROSEXLS_fec7066c3c8d43898012ce1adf7114b8[],3)</calculatedColumnFormula>
    </tableColumn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EF861B9A-97EC-4C80-A082-AEF9782F5D4F}" name="ROSEXLS_fec7066c3c8d43898012ce1adf7114b8" displayName="ROSEXLS_fec7066c3c8d43898012ce1adf7114b8" ref="B8:L9" totalsRowShown="0">
  <autoFilter ref="B8:L9" xr:uid="{EF861B9A-97EC-4C80-A082-AEF9782F5D4F}"/>
  <tableColumns count="11">
    <tableColumn id="1" xr3:uid="{3B2CC314-9924-4927-BD22-D9A9D5A0D325}" name="Contrato"/>
    <tableColumn id="2" xr3:uid="{CC9E47EC-5273-42FA-AD13-0024E2A767F3}" name="Nome Abreviado Colaborador"/>
    <tableColumn id="3" xr3:uid="{247CF0D3-7985-4606-A3C2-DB4654356196}" name="Função"/>
    <tableColumn id="4" xr3:uid="{3D8D8E8A-92BF-4C61-B1E7-F5EC28BFD919}" name="Carreira"/>
    <tableColumn id="5" xr3:uid="{1D5DD9E7-4E00-4001-89CA-F4074F6F5D5B}" name="Nível Funcional"/>
    <tableColumn id="6" xr3:uid="{81A7258D-4BA6-4F7B-AAFD-10EE048ED625}" name="Chave da Empresa"/>
    <tableColumn id="7" xr3:uid="{713802ED-A206-4B0D-B4FA-AF4D670AFAC5}" name="Estabelecimento"/>
    <tableColumn id="8" xr3:uid="{2BA0B4CC-87B5-4A0D-B4E1-7BD09F0C7506}" name="Género"/>
    <tableColumn id="9" xr3:uid="{5623C081-0A4B-402F-A968-6F2615837CE8}" name="Departamento"/>
    <tableColumn id="10" xr3:uid="{1D33E2D4-3BAB-4355-9455-43308C73334D}" name="Data de Admissão" dataDxfId="0"/>
    <tableColumn id="11" xr3:uid="{9940ACF2-3B15-49A2-9E41-B77B91DCA4A3}" name="Categoria Profissional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F9AAC9-56FA-4EA3-A6A4-9C50C7073670}">
  <dimension ref="A1:AZ24"/>
  <sheetViews>
    <sheetView showGridLines="0" tabSelected="1" workbookViewId="0">
      <selection activeCell="D10" sqref="D10"/>
    </sheetView>
  </sheetViews>
  <sheetFormatPr defaultRowHeight="24.95" customHeight="1" x14ac:dyDescent="0.25"/>
  <cols>
    <col min="1" max="1" width="17" customWidth="1"/>
    <col min="2" max="2" width="21" customWidth="1"/>
    <col min="3" max="3" width="8.140625" customWidth="1"/>
    <col min="4" max="4" width="22.140625" bestFit="1" customWidth="1"/>
  </cols>
  <sheetData>
    <row r="1" spans="1:52" s="3" customFormat="1" ht="24.95" customHeight="1" x14ac:dyDescent="0.3">
      <c r="A1" s="2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</row>
    <row r="2" spans="1:52" s="3" customFormat="1" ht="24.95" customHeight="1" x14ac:dyDescent="0.3">
      <c r="A2" s="2"/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</row>
    <row r="3" spans="1:52" s="5" customFormat="1" ht="24.95" customHeight="1" x14ac:dyDescent="0.3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</row>
    <row r="4" spans="1:52" s="8" customFormat="1" ht="24.95" customHeight="1" x14ac:dyDescent="0.4">
      <c r="A4" s="6"/>
      <c r="B4" s="6"/>
      <c r="C4" s="6"/>
      <c r="D4" s="6"/>
      <c r="E4" s="6"/>
      <c r="F4" s="7" t="s">
        <v>4</v>
      </c>
      <c r="G4" s="6"/>
      <c r="H4" s="6"/>
      <c r="I4" s="6"/>
      <c r="J4" s="6"/>
      <c r="K4" s="6"/>
      <c r="L4" s="6"/>
      <c r="M4" s="6"/>
      <c r="N4" s="6"/>
      <c r="O4" s="6"/>
      <c r="P4" s="6"/>
      <c r="Q4" s="6"/>
      <c r="R4" s="6"/>
      <c r="S4" s="6"/>
      <c r="T4" s="6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</row>
    <row r="5" spans="1:52" s="8" customFormat="1" ht="24.95" customHeight="1" x14ac:dyDescent="0.3">
      <c r="A5" s="6"/>
      <c r="B5" s="6"/>
      <c r="C5" s="6"/>
      <c r="D5" s="6"/>
      <c r="E5" s="6"/>
      <c r="F5" s="9"/>
      <c r="G5" s="6"/>
      <c r="H5" s="6"/>
      <c r="I5" s="6"/>
      <c r="J5" s="6"/>
      <c r="K5" s="6"/>
      <c r="L5" s="6"/>
      <c r="M5" s="6"/>
      <c r="N5" s="6"/>
      <c r="O5" s="6"/>
      <c r="P5" s="6"/>
      <c r="Q5" s="6"/>
      <c r="R5" s="6"/>
      <c r="S5" s="6"/>
      <c r="T5" s="6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6"/>
      <c r="AI5" s="6"/>
      <c r="AJ5" s="6"/>
      <c r="AK5" s="6"/>
      <c r="AL5" s="6"/>
      <c r="AM5" s="6"/>
      <c r="AN5" s="6"/>
      <c r="AO5" s="6"/>
      <c r="AP5" s="6"/>
      <c r="AQ5" s="6"/>
      <c r="AR5" s="6"/>
      <c r="AS5" s="6"/>
      <c r="AT5" s="6"/>
      <c r="AU5" s="6"/>
      <c r="AV5" s="6"/>
      <c r="AW5" s="6"/>
      <c r="AX5" s="6"/>
      <c r="AY5" s="6"/>
      <c r="AZ5" s="6"/>
    </row>
    <row r="6" spans="1:52" s="8" customFormat="1" ht="24.95" customHeight="1" x14ac:dyDescent="0.3">
      <c r="A6" s="6"/>
      <c r="B6" s="6"/>
      <c r="C6" s="6"/>
      <c r="D6" s="6"/>
      <c r="E6" s="6"/>
      <c r="F6" s="6"/>
      <c r="G6" s="6"/>
      <c r="H6" s="6"/>
      <c r="I6" s="6"/>
      <c r="J6" s="6"/>
      <c r="K6" s="6"/>
      <c r="L6" s="6"/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</row>
    <row r="7" spans="1:52" s="8" customFormat="1" ht="24.95" customHeight="1" x14ac:dyDescent="0.3">
      <c r="A7" s="10"/>
      <c r="B7" s="10"/>
      <c r="C7" s="10"/>
      <c r="D7" s="10"/>
      <c r="E7" s="10"/>
      <c r="F7" s="10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</row>
    <row r="8" spans="1:52" s="13" customFormat="1" ht="24.95" customHeight="1" x14ac:dyDescent="0.25">
      <c r="A8" s="11"/>
      <c r="B8" s="11"/>
      <c r="C8" s="11"/>
      <c r="D8" s="11"/>
      <c r="E8" s="11"/>
      <c r="F8" s="11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</row>
    <row r="9" spans="1:52" s="8" customFormat="1" ht="24.95" customHeight="1" x14ac:dyDescent="0.3">
      <c r="A9" s="10"/>
      <c r="B9" s="11"/>
      <c r="C9" s="14"/>
      <c r="D9" s="14"/>
      <c r="E9" s="14"/>
      <c r="F9" s="10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</row>
    <row r="10" spans="1:52" s="8" customFormat="1" ht="24.95" customHeight="1" x14ac:dyDescent="0.3">
      <c r="A10" s="10"/>
      <c r="B10" s="39" t="s">
        <v>2</v>
      </c>
      <c r="C10" s="10"/>
      <c r="D10" s="41"/>
      <c r="E10" s="10"/>
      <c r="F10" s="10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</row>
    <row r="11" spans="1:52" s="8" customFormat="1" ht="24.95" customHeight="1" x14ac:dyDescent="0.3">
      <c r="A11" s="10"/>
      <c r="B11" s="39" t="s">
        <v>3</v>
      </c>
      <c r="C11" s="10"/>
      <c r="D11" s="41"/>
      <c r="E11" s="10"/>
      <c r="F11" s="10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</row>
    <row r="12" spans="1:52" s="17" customFormat="1" ht="24.95" customHeight="1" x14ac:dyDescent="0.3">
      <c r="A12" s="14"/>
      <c r="B12" s="39" t="s">
        <v>1</v>
      </c>
      <c r="C12" s="10"/>
      <c r="D12" s="15"/>
      <c r="E12" s="10"/>
      <c r="F12" s="10"/>
      <c r="G12" s="6"/>
      <c r="H12" s="6"/>
      <c r="I12" s="16"/>
      <c r="J12" s="16"/>
      <c r="K12" s="16"/>
      <c r="L12" s="16"/>
      <c r="M12" s="16"/>
      <c r="N12" s="16"/>
      <c r="O12" s="16"/>
      <c r="P12" s="16"/>
      <c r="Q12" s="16"/>
      <c r="R12" s="16"/>
      <c r="S12" s="16"/>
      <c r="T12" s="16"/>
      <c r="U12" s="16"/>
      <c r="V12" s="16"/>
      <c r="W12" s="16"/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6"/>
      <c r="AR12" s="16"/>
      <c r="AS12" s="16"/>
      <c r="AT12" s="16"/>
      <c r="AU12" s="16"/>
      <c r="AV12" s="16"/>
      <c r="AW12" s="16"/>
      <c r="AX12" s="16"/>
      <c r="AY12" s="16"/>
      <c r="AZ12" s="16"/>
    </row>
    <row r="13" spans="1:52" s="20" customFormat="1" ht="24.95" customHeight="1" x14ac:dyDescent="0.3">
      <c r="A13" s="18"/>
      <c r="B13" s="39" t="s">
        <v>9</v>
      </c>
      <c r="C13" s="10"/>
      <c r="D13" s="10"/>
      <c r="E13" s="10"/>
      <c r="F13" s="10"/>
      <c r="G13" s="6"/>
      <c r="H13" s="6"/>
      <c r="I13" s="19"/>
      <c r="J13" s="19"/>
      <c r="K13" s="19"/>
      <c r="L13" s="19"/>
      <c r="M13" s="19"/>
      <c r="N13" s="19"/>
      <c r="O13" s="19"/>
      <c r="P13" s="19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  <c r="AS13" s="19"/>
      <c r="AT13" s="19"/>
      <c r="AU13" s="19"/>
      <c r="AV13" s="19"/>
      <c r="AW13" s="19"/>
      <c r="AX13" s="19"/>
      <c r="AY13" s="19"/>
      <c r="AZ13" s="19"/>
    </row>
    <row r="14" spans="1:52" s="20" customFormat="1" ht="24.95" customHeight="1" x14ac:dyDescent="0.3">
      <c r="A14" s="18"/>
      <c r="B14" s="18"/>
      <c r="C14" s="21"/>
      <c r="D14" s="21"/>
      <c r="E14" s="21"/>
      <c r="F14" s="22"/>
      <c r="G14" s="23"/>
      <c r="H14" s="24"/>
      <c r="I14" s="24"/>
      <c r="J14" s="19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</row>
    <row r="15" spans="1:52" s="20" customFormat="1" ht="24.95" customHeight="1" x14ac:dyDescent="0.3">
      <c r="A15" s="18"/>
      <c r="B15" s="18"/>
      <c r="C15" s="21"/>
      <c r="D15" s="21"/>
      <c r="E15" s="21"/>
      <c r="F15" s="22"/>
      <c r="G15" s="24"/>
      <c r="H15" s="24"/>
      <c r="I15" s="24"/>
      <c r="J15" s="19"/>
      <c r="K15" s="19"/>
      <c r="L15" s="19"/>
      <c r="M15" s="19"/>
      <c r="N15" s="19"/>
      <c r="O15" s="19"/>
      <c r="P15" s="19"/>
      <c r="Q15" s="19"/>
      <c r="R15" s="19"/>
      <c r="S15" s="19"/>
      <c r="T15" s="19"/>
      <c r="U15" s="19"/>
      <c r="V15" s="19"/>
      <c r="W15" s="19"/>
      <c r="X15" s="19"/>
      <c r="Y15" s="19"/>
      <c r="Z15" s="19"/>
      <c r="AA15" s="19"/>
      <c r="AB15" s="19"/>
      <c r="AC15" s="19"/>
      <c r="AD15" s="19"/>
      <c r="AE15" s="19"/>
      <c r="AF15" s="19"/>
      <c r="AG15" s="19"/>
      <c r="AH15" s="19"/>
      <c r="AI15" s="19"/>
      <c r="AJ15" s="19"/>
      <c r="AK15" s="19"/>
      <c r="AL15" s="19"/>
      <c r="AM15" s="19"/>
      <c r="AN15" s="19"/>
      <c r="AO15" s="19"/>
      <c r="AP15" s="19"/>
      <c r="AQ15" s="19"/>
      <c r="AR15" s="19"/>
      <c r="AS15" s="19"/>
      <c r="AT15" s="19"/>
      <c r="AU15" s="19"/>
      <c r="AV15" s="19"/>
      <c r="AW15" s="19"/>
      <c r="AX15" s="19"/>
      <c r="AY15" s="19"/>
      <c r="AZ15" s="19"/>
    </row>
    <row r="16" spans="1:52" s="20" customFormat="1" ht="24.95" customHeight="1" x14ac:dyDescent="0.3">
      <c r="A16" s="18"/>
      <c r="B16" s="18"/>
      <c r="C16" s="21"/>
      <c r="D16" s="21"/>
      <c r="E16" s="21"/>
      <c r="F16" s="25"/>
      <c r="G16" s="24"/>
      <c r="H16" s="24"/>
      <c r="I16" s="24"/>
      <c r="J16" s="19"/>
      <c r="K16" s="19"/>
      <c r="L16" s="19"/>
      <c r="M16" s="19"/>
      <c r="N16" s="19"/>
      <c r="O16" s="19"/>
      <c r="P16" s="19"/>
      <c r="Q16" s="19"/>
      <c r="R16" s="19"/>
      <c r="S16" s="19"/>
      <c r="T16" s="19"/>
      <c r="U16" s="19"/>
      <c r="V16" s="19"/>
      <c r="W16" s="19"/>
      <c r="X16" s="19"/>
      <c r="Y16" s="19"/>
      <c r="Z16" s="19"/>
      <c r="AA16" s="19"/>
      <c r="AB16" s="19"/>
      <c r="AC16" s="19"/>
      <c r="AD16" s="19"/>
      <c r="AE16" s="19"/>
      <c r="AF16" s="19"/>
      <c r="AG16" s="19"/>
      <c r="AH16" s="19"/>
      <c r="AI16" s="19"/>
      <c r="AJ16" s="19"/>
      <c r="AK16" s="19"/>
      <c r="AL16" s="19"/>
      <c r="AM16" s="19"/>
      <c r="AN16" s="19"/>
      <c r="AO16" s="19"/>
      <c r="AP16" s="19"/>
      <c r="AQ16" s="19"/>
      <c r="AR16" s="19"/>
      <c r="AS16" s="19"/>
      <c r="AT16" s="19"/>
      <c r="AU16" s="19"/>
      <c r="AV16" s="19"/>
      <c r="AW16" s="19"/>
      <c r="AX16" s="19"/>
      <c r="AY16" s="19"/>
      <c r="AZ16" s="19"/>
    </row>
    <row r="17" spans="1:52" s="20" customFormat="1" ht="24.95" customHeight="1" x14ac:dyDescent="0.3">
      <c r="A17" s="18"/>
      <c r="B17" s="18"/>
      <c r="C17" s="21"/>
      <c r="D17" s="21"/>
      <c r="E17" s="21"/>
      <c r="F17" s="25"/>
      <c r="G17" s="24"/>
      <c r="H17" s="24"/>
      <c r="I17" s="24"/>
      <c r="J17" s="19"/>
      <c r="K17" s="19"/>
      <c r="L17" s="19"/>
      <c r="M17" s="19"/>
      <c r="N17" s="19"/>
      <c r="O17" s="19"/>
      <c r="P17" s="19"/>
      <c r="Q17" s="19"/>
      <c r="R17" s="19"/>
      <c r="S17" s="19"/>
      <c r="T17" s="19"/>
      <c r="U17" s="19"/>
      <c r="V17" s="19"/>
      <c r="W17" s="19"/>
      <c r="X17" s="19"/>
      <c r="Y17" s="19"/>
      <c r="Z17" s="19"/>
      <c r="AA17" s="19"/>
      <c r="AB17" s="19"/>
      <c r="AC17" s="19"/>
      <c r="AD17" s="19"/>
      <c r="AE17" s="19"/>
      <c r="AF17" s="19"/>
      <c r="AG17" s="19"/>
      <c r="AH17" s="19"/>
      <c r="AI17" s="19"/>
      <c r="AJ17" s="19"/>
      <c r="AK17" s="19"/>
      <c r="AL17" s="19"/>
      <c r="AM17" s="19"/>
      <c r="AN17" s="19"/>
      <c r="AO17" s="19"/>
      <c r="AP17" s="19"/>
      <c r="AQ17" s="19"/>
      <c r="AR17" s="19"/>
      <c r="AS17" s="19"/>
      <c r="AT17" s="19"/>
      <c r="AU17" s="19"/>
      <c r="AV17" s="19"/>
      <c r="AW17" s="19"/>
      <c r="AX17" s="19"/>
      <c r="AY17" s="19"/>
      <c r="AZ17" s="19"/>
    </row>
    <row r="18" spans="1:52" s="20" customFormat="1" ht="24.95" customHeight="1" x14ac:dyDescent="0.3">
      <c r="A18" s="18"/>
      <c r="B18" s="18"/>
      <c r="C18" s="21"/>
      <c r="D18" s="21"/>
      <c r="E18" s="21"/>
      <c r="F18" s="26"/>
      <c r="G18" s="24"/>
      <c r="H18" s="24"/>
      <c r="I18" s="24"/>
      <c r="J18" s="19"/>
      <c r="K18" s="19"/>
      <c r="L18" s="19"/>
      <c r="M18" s="19"/>
      <c r="N18" s="19"/>
      <c r="O18" s="19"/>
      <c r="P18" s="19"/>
      <c r="Q18" s="19"/>
      <c r="R18" s="19"/>
      <c r="S18" s="19"/>
      <c r="T18" s="19"/>
      <c r="U18" s="19"/>
      <c r="V18" s="19"/>
      <c r="W18" s="19"/>
      <c r="X18" s="19"/>
      <c r="Y18" s="19"/>
      <c r="Z18" s="19"/>
      <c r="AA18" s="19"/>
      <c r="AB18" s="19"/>
      <c r="AC18" s="19"/>
      <c r="AD18" s="19"/>
      <c r="AE18" s="19"/>
      <c r="AF18" s="19"/>
      <c r="AG18" s="19"/>
      <c r="AH18" s="19"/>
      <c r="AI18" s="19"/>
      <c r="AJ18" s="19"/>
      <c r="AK18" s="19"/>
      <c r="AL18" s="19"/>
      <c r="AM18" s="19"/>
      <c r="AN18" s="19"/>
      <c r="AO18" s="19"/>
      <c r="AP18" s="19"/>
      <c r="AQ18" s="19"/>
      <c r="AR18" s="19"/>
      <c r="AS18" s="19"/>
      <c r="AT18" s="19"/>
      <c r="AU18" s="19"/>
      <c r="AV18" s="19"/>
      <c r="AW18" s="19"/>
      <c r="AX18" s="19"/>
      <c r="AY18" s="19"/>
      <c r="AZ18" s="19"/>
    </row>
    <row r="19" spans="1:52" s="20" customFormat="1" ht="24.95" customHeight="1" x14ac:dyDescent="0.3">
      <c r="A19" s="18"/>
      <c r="B19" s="18"/>
      <c r="C19" s="21"/>
      <c r="D19" s="21"/>
      <c r="E19" s="21"/>
      <c r="F19" s="22"/>
      <c r="G19" s="24"/>
      <c r="H19" s="27"/>
      <c r="I19" s="24"/>
      <c r="J19" s="19"/>
      <c r="K19" s="19"/>
      <c r="L19" s="19"/>
      <c r="M19" s="19"/>
      <c r="N19" s="19"/>
      <c r="O19" s="19"/>
      <c r="P19" s="19"/>
      <c r="Q19" s="19"/>
      <c r="R19" s="19"/>
      <c r="S19" s="19"/>
      <c r="T19" s="19"/>
      <c r="U19" s="19"/>
      <c r="V19" s="19"/>
      <c r="W19" s="19"/>
      <c r="X19" s="19"/>
      <c r="Y19" s="19"/>
      <c r="Z19" s="19"/>
      <c r="AA19" s="19"/>
      <c r="AB19" s="19"/>
      <c r="AC19" s="19"/>
      <c r="AD19" s="19"/>
      <c r="AE19" s="19"/>
      <c r="AF19" s="19"/>
      <c r="AG19" s="19"/>
      <c r="AH19" s="19"/>
      <c r="AI19" s="19"/>
      <c r="AJ19" s="19"/>
      <c r="AK19" s="19"/>
      <c r="AL19" s="19"/>
      <c r="AM19" s="19"/>
      <c r="AN19" s="19"/>
      <c r="AO19" s="19"/>
      <c r="AP19" s="19"/>
      <c r="AQ19" s="19"/>
      <c r="AR19" s="19"/>
      <c r="AS19" s="19"/>
      <c r="AT19" s="19"/>
      <c r="AU19" s="19"/>
      <c r="AV19" s="19"/>
      <c r="AW19" s="19"/>
      <c r="AX19" s="19"/>
      <c r="AY19" s="19"/>
      <c r="AZ19" s="19"/>
    </row>
    <row r="20" spans="1:52" s="20" customFormat="1" ht="24.95" customHeight="1" x14ac:dyDescent="0.3">
      <c r="A20" s="19"/>
      <c r="B20" s="19"/>
      <c r="C20" s="28"/>
      <c r="D20" s="28"/>
      <c r="E20" s="28"/>
      <c r="F20" s="24"/>
      <c r="G20" s="24"/>
      <c r="H20" s="27"/>
      <c r="I20" s="24"/>
      <c r="J20" s="19"/>
      <c r="K20" s="19"/>
      <c r="L20" s="19"/>
      <c r="M20" s="19"/>
      <c r="N20" s="19"/>
      <c r="O20" s="19"/>
      <c r="P20" s="19"/>
      <c r="Q20" s="19"/>
      <c r="R20" s="19"/>
      <c r="S20" s="19"/>
      <c r="T20" s="19"/>
      <c r="U20" s="19"/>
      <c r="V20" s="19"/>
      <c r="W20" s="19"/>
      <c r="X20" s="19"/>
      <c r="Y20" s="19"/>
      <c r="Z20" s="19"/>
      <c r="AA20" s="19"/>
      <c r="AB20" s="19"/>
      <c r="AC20" s="19"/>
      <c r="AD20" s="19"/>
      <c r="AE20" s="19"/>
      <c r="AF20" s="19"/>
      <c r="AG20" s="19"/>
      <c r="AH20" s="19"/>
      <c r="AI20" s="19"/>
      <c r="AJ20" s="19"/>
      <c r="AK20" s="19"/>
      <c r="AL20" s="19"/>
      <c r="AM20" s="19"/>
      <c r="AN20" s="19"/>
      <c r="AO20" s="19"/>
      <c r="AP20" s="19"/>
      <c r="AQ20" s="19"/>
      <c r="AR20" s="19"/>
      <c r="AS20" s="19"/>
      <c r="AT20" s="19"/>
      <c r="AU20" s="19"/>
      <c r="AV20" s="19"/>
      <c r="AW20" s="19"/>
      <c r="AX20" s="19"/>
      <c r="AY20" s="19"/>
      <c r="AZ20" s="19"/>
    </row>
    <row r="21" spans="1:52" s="20" customFormat="1" ht="24.95" customHeight="1" x14ac:dyDescent="0.3">
      <c r="A21" s="19"/>
      <c r="B21" s="19"/>
      <c r="C21" s="28"/>
      <c r="D21" s="28"/>
      <c r="E21" s="28"/>
      <c r="F21" s="24"/>
      <c r="G21" s="24"/>
      <c r="H21" s="27"/>
      <c r="I21" s="24"/>
      <c r="J21" s="19"/>
      <c r="K21" s="19"/>
      <c r="L21" s="19"/>
      <c r="M21" s="19"/>
      <c r="N21" s="19"/>
      <c r="O21" s="19"/>
      <c r="P21" s="19"/>
      <c r="Q21" s="19"/>
      <c r="R21" s="19"/>
      <c r="S21" s="19"/>
      <c r="T21" s="19"/>
      <c r="U21" s="19"/>
      <c r="V21" s="19"/>
      <c r="W21" s="19"/>
      <c r="X21" s="19"/>
      <c r="Y21" s="19"/>
      <c r="Z21" s="19"/>
      <c r="AA21" s="19"/>
      <c r="AB21" s="19"/>
      <c r="AC21" s="19"/>
      <c r="AD21" s="19"/>
      <c r="AE21" s="19"/>
      <c r="AF21" s="19"/>
      <c r="AG21" s="19"/>
      <c r="AH21" s="19"/>
      <c r="AI21" s="19"/>
      <c r="AJ21" s="19"/>
      <c r="AK21" s="19"/>
      <c r="AL21" s="19"/>
      <c r="AM21" s="19"/>
      <c r="AN21" s="19"/>
      <c r="AO21" s="19"/>
      <c r="AP21" s="19"/>
      <c r="AQ21" s="19"/>
      <c r="AR21" s="19"/>
      <c r="AS21" s="19"/>
      <c r="AT21" s="19"/>
      <c r="AU21" s="19"/>
      <c r="AV21" s="19"/>
      <c r="AW21" s="19"/>
      <c r="AX21" s="19"/>
      <c r="AY21" s="19"/>
      <c r="AZ21" s="19"/>
    </row>
    <row r="22" spans="1:52" s="20" customFormat="1" ht="24.95" customHeight="1" x14ac:dyDescent="0.3">
      <c r="A22" s="19"/>
      <c r="B22" s="19"/>
      <c r="C22" s="28"/>
      <c r="D22" s="28"/>
      <c r="E22" s="28"/>
      <c r="F22" s="27"/>
      <c r="G22" s="27"/>
      <c r="H22" s="27"/>
      <c r="I22" s="24"/>
      <c r="J22" s="19"/>
      <c r="K22" s="19"/>
      <c r="L22" s="19"/>
      <c r="M22" s="19"/>
      <c r="N22" s="19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19"/>
      <c r="AD22" s="19"/>
      <c r="AE22" s="19"/>
      <c r="AF22" s="19"/>
      <c r="AG22" s="19"/>
      <c r="AH22" s="19"/>
      <c r="AI22" s="19"/>
      <c r="AJ22" s="19"/>
      <c r="AK22" s="19"/>
      <c r="AL22" s="19"/>
      <c r="AM22" s="19"/>
      <c r="AN22" s="19"/>
      <c r="AO22" s="19"/>
      <c r="AP22" s="19"/>
      <c r="AQ22" s="19"/>
      <c r="AR22" s="19"/>
      <c r="AS22" s="19"/>
      <c r="AT22" s="19"/>
      <c r="AU22" s="19"/>
      <c r="AV22" s="19"/>
      <c r="AW22" s="19"/>
      <c r="AX22" s="19"/>
      <c r="AY22" s="19"/>
      <c r="AZ22" s="19"/>
    </row>
    <row r="23" spans="1:52" s="20" customFormat="1" ht="24.95" customHeight="1" x14ac:dyDescent="0.3">
      <c r="A23" s="19"/>
      <c r="B23" s="19"/>
      <c r="C23" s="28"/>
      <c r="D23" s="28"/>
      <c r="E23" s="28"/>
      <c r="F23" s="27"/>
      <c r="G23" s="27"/>
      <c r="H23" s="24"/>
      <c r="I23" s="24"/>
      <c r="J23" s="19"/>
      <c r="K23" s="19"/>
      <c r="L23" s="19"/>
      <c r="M23" s="19"/>
      <c r="N23" s="19"/>
      <c r="O23" s="19"/>
      <c r="P23" s="19"/>
      <c r="Q23" s="19"/>
      <c r="R23" s="19"/>
      <c r="S23" s="19"/>
      <c r="T23" s="19"/>
      <c r="U23" s="19"/>
      <c r="V23" s="19"/>
      <c r="W23" s="19"/>
      <c r="X23" s="19"/>
      <c r="Y23" s="19"/>
      <c r="Z23" s="19"/>
      <c r="AA23" s="19"/>
      <c r="AB23" s="19"/>
      <c r="AC23" s="19"/>
      <c r="AD23" s="19"/>
      <c r="AE23" s="19"/>
      <c r="AF23" s="19"/>
      <c r="AG23" s="19"/>
      <c r="AH23" s="19"/>
      <c r="AI23" s="19"/>
      <c r="AJ23" s="19"/>
      <c r="AK23" s="19"/>
      <c r="AL23" s="19"/>
      <c r="AM23" s="19"/>
      <c r="AN23" s="19"/>
      <c r="AO23" s="19"/>
      <c r="AP23" s="19"/>
      <c r="AQ23" s="19"/>
      <c r="AR23" s="19"/>
      <c r="AS23" s="19"/>
      <c r="AT23" s="19"/>
      <c r="AU23" s="19"/>
      <c r="AV23" s="19"/>
      <c r="AW23" s="19"/>
      <c r="AX23" s="19"/>
      <c r="AY23" s="19"/>
      <c r="AZ23" s="19"/>
    </row>
    <row r="24" spans="1:52" s="20" customFormat="1" ht="24.95" customHeight="1" x14ac:dyDescent="0.3">
      <c r="A24" s="19"/>
      <c r="B24" s="19"/>
      <c r="C24" s="28"/>
      <c r="D24" s="28"/>
      <c r="E24" s="28"/>
      <c r="F24" s="27"/>
      <c r="G24" s="27"/>
      <c r="H24" s="24"/>
      <c r="I24" s="24"/>
      <c r="J24" s="19"/>
      <c r="K24" s="19"/>
      <c r="L24" s="19"/>
      <c r="M24" s="19"/>
      <c r="N24" s="19"/>
      <c r="O24" s="19"/>
      <c r="P24" s="19"/>
      <c r="Q24" s="19"/>
      <c r="R24" s="19"/>
      <c r="S24" s="19"/>
      <c r="T24" s="19"/>
      <c r="U24" s="19"/>
      <c r="V24" s="19"/>
      <c r="W24" s="19"/>
      <c r="X24" s="19"/>
      <c r="Y24" s="19"/>
      <c r="Z24" s="19"/>
      <c r="AA24" s="19"/>
      <c r="AB24" s="19"/>
      <c r="AC24" s="19"/>
      <c r="AD24" s="19"/>
      <c r="AE24" s="19"/>
      <c r="AF24" s="19"/>
      <c r="AG24" s="19"/>
      <c r="AH24" s="19"/>
      <c r="AI24" s="19"/>
      <c r="AJ24" s="19"/>
      <c r="AK24" s="19"/>
      <c r="AL24" s="19"/>
      <c r="AM24" s="19"/>
      <c r="AN24" s="19"/>
      <c r="AO24" s="19"/>
      <c r="AP24" s="19"/>
      <c r="AQ24" s="19"/>
      <c r="AR24" s="19"/>
      <c r="AS24" s="19"/>
      <c r="AT24" s="19"/>
      <c r="AU24" s="19"/>
      <c r="AV24" s="19"/>
      <c r="AW24" s="19"/>
      <c r="AX24" s="19"/>
      <c r="AY24" s="19"/>
      <c r="AZ24" s="19"/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A42"/>
  <sheetViews>
    <sheetView showGridLines="0" workbookViewId="0">
      <selection activeCell="B9" sqref="B9"/>
    </sheetView>
  </sheetViews>
  <sheetFormatPr defaultRowHeight="15" x14ac:dyDescent="0.25"/>
  <cols>
    <col min="2" max="3" width="15.7109375" customWidth="1"/>
    <col min="4" max="4" width="11.28515625" customWidth="1"/>
    <col min="5" max="6" width="23.7109375" bestFit="1" customWidth="1"/>
    <col min="7" max="8" width="15.28515625" customWidth="1"/>
    <col min="9" max="9" width="8.42578125" customWidth="1"/>
    <col min="10" max="10" width="17" customWidth="1"/>
    <col min="11" max="11" width="14.5703125" customWidth="1"/>
    <col min="12" max="12" width="27.85546875" bestFit="1" customWidth="1"/>
    <col min="13" max="14" width="14.5703125" customWidth="1"/>
    <col min="15" max="15" width="20" bestFit="1" customWidth="1"/>
    <col min="16" max="16" width="31.42578125" bestFit="1" customWidth="1"/>
    <col min="17" max="17" width="33" bestFit="1" customWidth="1"/>
    <col min="18" max="18" width="16.140625" bestFit="1" customWidth="1"/>
    <col min="19" max="19" width="51.85546875" bestFit="1" customWidth="1"/>
  </cols>
  <sheetData>
    <row r="1" spans="1:53" ht="15.75" thickBot="1" x14ac:dyDescent="0.3"/>
    <row r="2" spans="1:53" ht="16.5" thickTop="1" thickBot="1" x14ac:dyDescent="0.3">
      <c r="B2" s="29" t="s">
        <v>2</v>
      </c>
      <c r="C2" s="42">
        <f>PeriodoInicial</f>
        <v>0</v>
      </c>
    </row>
    <row r="3" spans="1:53" ht="16.5" thickTop="1" thickBot="1" x14ac:dyDescent="0.3">
      <c r="B3" s="29" t="s">
        <v>3</v>
      </c>
      <c r="C3" s="42">
        <f>PeriodoFinal</f>
        <v>0</v>
      </c>
    </row>
    <row r="4" spans="1:53" ht="16.5" thickTop="1" thickBot="1" x14ac:dyDescent="0.3">
      <c r="B4" s="29" t="s">
        <v>1</v>
      </c>
      <c r="C4" s="40">
        <f>Colaborador</f>
        <v>0</v>
      </c>
    </row>
    <row r="5" spans="1:53" ht="16.5" thickTop="1" thickBot="1" x14ac:dyDescent="0.3">
      <c r="B5" s="29" t="s">
        <v>9</v>
      </c>
      <c r="C5" s="40">
        <f>TipoAusencia</f>
        <v>0</v>
      </c>
    </row>
    <row r="6" spans="1:53" ht="6.95" customHeight="1" thickTop="1" x14ac:dyDescent="0.25"/>
    <row r="7" spans="1:53" ht="4.7" customHeight="1" x14ac:dyDescent="0.25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1"/>
      <c r="M7" s="31"/>
    </row>
    <row r="8" spans="1:53" x14ac:dyDescent="0.25">
      <c r="L8" s="31"/>
    </row>
    <row r="9" spans="1:53" x14ac:dyDescent="0.25">
      <c r="B9" t="s">
        <v>20</v>
      </c>
      <c r="C9" t="s">
        <v>6</v>
      </c>
      <c r="D9" t="s">
        <v>1</v>
      </c>
      <c r="E9" t="s">
        <v>9</v>
      </c>
      <c r="F9" t="s">
        <v>5</v>
      </c>
      <c r="G9" t="s">
        <v>10</v>
      </c>
      <c r="H9" t="s">
        <v>7</v>
      </c>
      <c r="I9" t="s">
        <v>8</v>
      </c>
      <c r="J9" t="s">
        <v>0</v>
      </c>
      <c r="K9" t="s">
        <v>11</v>
      </c>
    </row>
    <row r="10" spans="1:53" x14ac:dyDescent="0.25">
      <c r="I10" t="e">
        <f>VLOOKUP(ROSEXLS_6aa889e4cd78402ea98acd78465259ba[[#This Row],[Contrato]],ROSEXLS_fec7066c3c8d43898012ce1adf7114b8[],8)</f>
        <v>#N/A</v>
      </c>
      <c r="J10" t="e">
        <f>VLOOKUP(ROSEXLS_6aa889e4cd78402ea98acd78465259ba[[#This Row],[Contrato]],ROSEXLS_fec7066c3c8d43898012ce1adf7114b8[],9)</f>
        <v>#N/A</v>
      </c>
      <c r="K10" t="e">
        <f>VLOOKUP(ROSEXLS_6aa889e4cd78402ea98acd78465259ba[[#This Row],[Contrato]],ROSEXLS_fec7066c3c8d43898012ce1adf7114b8[],3)</f>
        <v>#N/A</v>
      </c>
      <c r="T10" s="31"/>
      <c r="V10" s="31"/>
      <c r="AZ10" s="31"/>
      <c r="BA10" s="31"/>
    </row>
    <row r="11" spans="1:53" x14ac:dyDescent="0.25">
      <c r="O11" s="31"/>
      <c r="Q11" s="31"/>
    </row>
    <row r="12" spans="1:53" x14ac:dyDescent="0.25">
      <c r="O12" s="31"/>
      <c r="Q12" s="31"/>
    </row>
    <row r="13" spans="1:53" x14ac:dyDescent="0.25">
      <c r="O13" s="31"/>
      <c r="Q13" s="31"/>
    </row>
    <row r="15" spans="1:53" x14ac:dyDescent="0.25">
      <c r="E15" s="31"/>
      <c r="F15" s="31"/>
    </row>
    <row r="16" spans="1:53" x14ac:dyDescent="0.25">
      <c r="E16" s="31"/>
      <c r="F16" s="31"/>
    </row>
    <row r="17" spans="5:6" x14ac:dyDescent="0.25">
      <c r="E17" s="31"/>
      <c r="F17" s="31"/>
    </row>
    <row r="18" spans="5:6" x14ac:dyDescent="0.25">
      <c r="E18" s="31"/>
      <c r="F18" s="31"/>
    </row>
    <row r="19" spans="5:6" x14ac:dyDescent="0.25">
      <c r="E19" s="31"/>
      <c r="F19" s="31"/>
    </row>
    <row r="20" spans="5:6" x14ac:dyDescent="0.25">
      <c r="E20" s="31"/>
      <c r="F20" s="31"/>
    </row>
    <row r="21" spans="5:6" x14ac:dyDescent="0.25">
      <c r="E21" s="31"/>
      <c r="F21" s="31"/>
    </row>
    <row r="22" spans="5:6" x14ac:dyDescent="0.25">
      <c r="E22" s="31"/>
      <c r="F22" s="31"/>
    </row>
    <row r="23" spans="5:6" x14ac:dyDescent="0.25">
      <c r="E23" s="31"/>
      <c r="F23" s="31"/>
    </row>
    <row r="24" spans="5:6" x14ac:dyDescent="0.25">
      <c r="E24" s="31"/>
      <c r="F24" s="31"/>
    </row>
    <row r="25" spans="5:6" x14ac:dyDescent="0.25">
      <c r="E25" s="31"/>
      <c r="F25" s="31"/>
    </row>
    <row r="26" spans="5:6" x14ac:dyDescent="0.25">
      <c r="E26" s="31"/>
      <c r="F26" s="31"/>
    </row>
    <row r="27" spans="5:6" x14ac:dyDescent="0.25">
      <c r="E27" s="31"/>
      <c r="F27" s="31"/>
    </row>
    <row r="28" spans="5:6" x14ac:dyDescent="0.25">
      <c r="E28" s="31"/>
      <c r="F28" s="31"/>
    </row>
    <row r="29" spans="5:6" x14ac:dyDescent="0.25">
      <c r="E29" s="31"/>
      <c r="F29" s="31"/>
    </row>
    <row r="30" spans="5:6" x14ac:dyDescent="0.25">
      <c r="E30" s="31"/>
      <c r="F30" s="31"/>
    </row>
    <row r="31" spans="5:6" x14ac:dyDescent="0.25">
      <c r="E31" s="31"/>
      <c r="F31" s="31"/>
    </row>
    <row r="32" spans="5:6" x14ac:dyDescent="0.25">
      <c r="E32" s="31"/>
      <c r="F32" s="31"/>
    </row>
    <row r="33" spans="5:11" x14ac:dyDescent="0.25">
      <c r="E33" s="31"/>
      <c r="F33" s="31"/>
    </row>
    <row r="34" spans="5:11" x14ac:dyDescent="0.25">
      <c r="E34" s="31"/>
      <c r="F34" s="31"/>
      <c r="K34" s="1"/>
    </row>
    <row r="35" spans="5:11" x14ac:dyDescent="0.25">
      <c r="E35" s="31"/>
      <c r="F35" s="31"/>
      <c r="K35" s="1"/>
    </row>
    <row r="36" spans="5:11" x14ac:dyDescent="0.25">
      <c r="E36" s="31"/>
      <c r="F36" s="31"/>
      <c r="K36" s="1"/>
    </row>
    <row r="37" spans="5:11" x14ac:dyDescent="0.25">
      <c r="E37" s="31"/>
      <c r="F37" s="31"/>
      <c r="J37" s="1"/>
      <c r="K37" s="1"/>
    </row>
    <row r="38" spans="5:11" x14ac:dyDescent="0.25">
      <c r="E38" s="31"/>
      <c r="F38" s="31"/>
      <c r="J38" s="1"/>
      <c r="K38" s="1"/>
    </row>
    <row r="39" spans="5:11" x14ac:dyDescent="0.25">
      <c r="E39" s="31"/>
      <c r="F39" s="31"/>
      <c r="J39" s="1"/>
      <c r="K39" s="1"/>
    </row>
    <row r="40" spans="5:11" x14ac:dyDescent="0.25">
      <c r="E40" s="31"/>
      <c r="F40" s="31"/>
      <c r="J40" s="1"/>
    </row>
    <row r="41" spans="5:11" x14ac:dyDescent="0.25">
      <c r="E41" s="31"/>
      <c r="F41" s="31"/>
      <c r="J41" s="1"/>
    </row>
    <row r="42" spans="5:11" x14ac:dyDescent="0.25">
      <c r="E42" s="31"/>
      <c r="F42" s="31"/>
      <c r="J42" s="1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50B325-1432-417D-B609-AB1B707516D4}">
  <dimension ref="A1:L9"/>
  <sheetViews>
    <sheetView showGridLines="0" workbookViewId="0">
      <selection activeCell="B8" sqref="B8"/>
    </sheetView>
  </sheetViews>
  <sheetFormatPr defaultRowHeight="15" x14ac:dyDescent="0.25"/>
  <cols>
    <col min="2" max="3" width="15.7109375" customWidth="1"/>
    <col min="4" max="4" width="23.28515625" bestFit="1" customWidth="1"/>
    <col min="5" max="5" width="27.85546875" bestFit="1" customWidth="1"/>
    <col min="6" max="6" width="10.28515625" bestFit="1" customWidth="1"/>
    <col min="7" max="7" width="10" bestFit="1" customWidth="1"/>
    <col min="8" max="8" width="12" bestFit="1" customWidth="1"/>
    <col min="9" max="9" width="12.7109375" bestFit="1" customWidth="1"/>
    <col min="10" max="10" width="10.28515625" bestFit="1" customWidth="1"/>
    <col min="11" max="11" width="17.85546875" bestFit="1" customWidth="1"/>
    <col min="12" max="12" width="10.7109375" bestFit="1" customWidth="1"/>
    <col min="13" max="13" width="27.28515625" customWidth="1"/>
    <col min="14" max="14" width="26.85546875" bestFit="1" customWidth="1"/>
    <col min="18" max="18" width="10.7109375" bestFit="1" customWidth="1"/>
    <col min="21" max="21" width="10.7109375" bestFit="1" customWidth="1"/>
    <col min="23" max="23" width="10.7109375" bestFit="1" customWidth="1"/>
  </cols>
  <sheetData>
    <row r="1" spans="1:12" ht="15.75" thickBot="1" x14ac:dyDescent="0.3"/>
    <row r="2" spans="1:12" ht="16.5" thickTop="1" thickBot="1" x14ac:dyDescent="0.3">
      <c r="B2" s="29" t="s">
        <v>2</v>
      </c>
      <c r="C2" s="42">
        <f>PeriodoInicial</f>
        <v>0</v>
      </c>
    </row>
    <row r="3" spans="1:12" ht="16.5" thickTop="1" thickBot="1" x14ac:dyDescent="0.3">
      <c r="B3" s="29" t="s">
        <v>3</v>
      </c>
      <c r="C3" s="42">
        <f>PeriodoFinal</f>
        <v>0</v>
      </c>
    </row>
    <row r="4" spans="1:12" ht="16.5" thickTop="1" thickBot="1" x14ac:dyDescent="0.3">
      <c r="B4" s="29" t="s">
        <v>1</v>
      </c>
      <c r="C4" s="40">
        <f>Colaborador</f>
        <v>0</v>
      </c>
    </row>
    <row r="5" spans="1:12" ht="15.75" thickTop="1" x14ac:dyDescent="0.25">
      <c r="B5" s="36"/>
      <c r="C5" s="35"/>
    </row>
    <row r="6" spans="1:12" ht="4.7" customHeight="1" x14ac:dyDescent="0.25">
      <c r="A6" s="30"/>
      <c r="B6" s="30"/>
      <c r="C6" s="30"/>
      <c r="D6" s="30"/>
      <c r="E6" s="30"/>
      <c r="F6" s="30"/>
      <c r="G6" s="30"/>
      <c r="H6" s="30"/>
      <c r="I6" s="30"/>
      <c r="J6" s="30"/>
      <c r="K6" s="30"/>
      <c r="L6" s="30"/>
    </row>
    <row r="7" spans="1:12" ht="13.5" customHeight="1" x14ac:dyDescent="0.25">
      <c r="L7" s="31"/>
    </row>
    <row r="8" spans="1:12" x14ac:dyDescent="0.25">
      <c r="B8" t="s">
        <v>6</v>
      </c>
      <c r="C8" t="s">
        <v>21</v>
      </c>
      <c r="D8" t="s">
        <v>11</v>
      </c>
      <c r="E8" t="s">
        <v>12</v>
      </c>
      <c r="F8" t="s">
        <v>13</v>
      </c>
      <c r="G8" t="s">
        <v>14</v>
      </c>
      <c r="H8" t="s">
        <v>22</v>
      </c>
      <c r="I8" t="s">
        <v>8</v>
      </c>
      <c r="J8" t="s">
        <v>0</v>
      </c>
      <c r="K8" t="s">
        <v>15</v>
      </c>
      <c r="L8" t="s">
        <v>23</v>
      </c>
    </row>
    <row r="9" spans="1:12" x14ac:dyDescent="0.25">
      <c r="K9" s="31"/>
    </row>
  </sheetData>
  <phoneticPr fontId="1" type="noConversion"/>
  <pageMargins left="0.7" right="0.7" top="0.75" bottom="0.75" header="0.3" footer="0.3"/>
  <pageSetup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P14"/>
  <sheetViews>
    <sheetView showGridLines="0" zoomScaleNormal="100" workbookViewId="0">
      <selection activeCell="B2" sqref="B2:C4"/>
    </sheetView>
  </sheetViews>
  <sheetFormatPr defaultRowHeight="15" x14ac:dyDescent="0.25"/>
  <cols>
    <col min="2" max="2" width="15.7109375" customWidth="1"/>
    <col min="3" max="3" width="16.5703125" bestFit="1" customWidth="1"/>
    <col min="4" max="4" width="5.5703125" bestFit="1" customWidth="1"/>
    <col min="5" max="6" width="10.7109375" bestFit="1" customWidth="1"/>
    <col min="7" max="18" width="8.7109375" customWidth="1"/>
  </cols>
  <sheetData>
    <row r="1" spans="1:16" ht="15.75" thickBot="1" x14ac:dyDescent="0.3"/>
    <row r="2" spans="1:16" ht="16.5" thickTop="1" thickBot="1" x14ac:dyDescent="0.3">
      <c r="B2" s="29" t="s">
        <v>2</v>
      </c>
      <c r="C2" s="42">
        <f>PeriodoInicial</f>
        <v>0</v>
      </c>
    </row>
    <row r="3" spans="1:16" ht="16.5" thickTop="1" thickBot="1" x14ac:dyDescent="0.3">
      <c r="B3" s="29" t="s">
        <v>3</v>
      </c>
      <c r="C3" s="42">
        <f>PeriodoFinal</f>
        <v>0</v>
      </c>
    </row>
    <row r="4" spans="1:16" ht="16.5" thickTop="1" thickBot="1" x14ac:dyDescent="0.3">
      <c r="B4" s="29" t="s">
        <v>1</v>
      </c>
      <c r="C4" s="40">
        <f>Colaborador</f>
        <v>0</v>
      </c>
      <c r="D4" s="34"/>
    </row>
    <row r="5" spans="1:16" ht="15.75" thickTop="1" x14ac:dyDescent="0.25">
      <c r="B5" s="36"/>
      <c r="C5" s="35"/>
    </row>
    <row r="6" spans="1:16" ht="6.95" customHeight="1" x14ac:dyDescent="0.25"/>
    <row r="7" spans="1:16" ht="4.7" customHeight="1" x14ac:dyDescent="0.25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</row>
    <row r="8" spans="1:16" x14ac:dyDescent="0.25">
      <c r="A8" s="32"/>
    </row>
    <row r="9" spans="1:16" ht="18.75" x14ac:dyDescent="0.3">
      <c r="A9" s="32"/>
      <c r="B9" s="33" t="s">
        <v>16</v>
      </c>
    </row>
    <row r="11" spans="1:16" x14ac:dyDescent="0.25">
      <c r="C11" s="37" t="s">
        <v>18</v>
      </c>
    </row>
    <row r="12" spans="1:16" x14ac:dyDescent="0.25">
      <c r="D12" t="s">
        <v>24</v>
      </c>
      <c r="E12" t="s">
        <v>17</v>
      </c>
    </row>
    <row r="13" spans="1:16" x14ac:dyDescent="0.25">
      <c r="C13" s="38" t="s">
        <v>24</v>
      </c>
    </row>
    <row r="14" spans="1:16" x14ac:dyDescent="0.25">
      <c r="C14" s="38" t="s">
        <v>17</v>
      </c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26A49-FB26-4F71-87A7-DE7E18884187}">
  <dimension ref="A1:P14"/>
  <sheetViews>
    <sheetView showGridLines="0" workbookViewId="0">
      <selection activeCell="C2" sqref="C2"/>
    </sheetView>
  </sheetViews>
  <sheetFormatPr defaultRowHeight="15" x14ac:dyDescent="0.25"/>
  <cols>
    <col min="2" max="2" width="15.7109375" customWidth="1"/>
    <col min="3" max="3" width="16.5703125" bestFit="1" customWidth="1"/>
    <col min="4" max="4" width="5.5703125" bestFit="1" customWidth="1"/>
    <col min="5" max="6" width="10.7109375" bestFit="1" customWidth="1"/>
  </cols>
  <sheetData>
    <row r="1" spans="1:16" ht="15.75" thickBot="1" x14ac:dyDescent="0.3"/>
    <row r="2" spans="1:16" ht="16.5" thickTop="1" thickBot="1" x14ac:dyDescent="0.3">
      <c r="B2" s="29" t="s">
        <v>2</v>
      </c>
      <c r="C2" s="42">
        <f>PeriodoInicial</f>
        <v>0</v>
      </c>
    </row>
    <row r="3" spans="1:16" ht="16.5" thickTop="1" thickBot="1" x14ac:dyDescent="0.3">
      <c r="B3" s="29" t="s">
        <v>3</v>
      </c>
      <c r="C3" s="42">
        <f>PeriodoFinal</f>
        <v>0</v>
      </c>
    </row>
    <row r="4" spans="1:16" ht="16.5" thickTop="1" thickBot="1" x14ac:dyDescent="0.3">
      <c r="B4" s="29" t="s">
        <v>1</v>
      </c>
      <c r="C4" s="40">
        <f>Colaborador</f>
        <v>0</v>
      </c>
      <c r="D4" s="34"/>
    </row>
    <row r="5" spans="1:16" ht="15.75" thickTop="1" x14ac:dyDescent="0.25">
      <c r="B5" s="36"/>
      <c r="C5" s="35"/>
    </row>
    <row r="6" spans="1:16" ht="6.95" customHeight="1" x14ac:dyDescent="0.25"/>
    <row r="7" spans="1:16" ht="4.7" customHeight="1" x14ac:dyDescent="0.25">
      <c r="A7" s="30"/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</row>
    <row r="8" spans="1:16" x14ac:dyDescent="0.25">
      <c r="A8" s="32"/>
    </row>
    <row r="9" spans="1:16" ht="18.75" x14ac:dyDescent="0.3">
      <c r="A9" s="32"/>
      <c r="B9" s="33" t="s">
        <v>19</v>
      </c>
    </row>
    <row r="11" spans="1:16" x14ac:dyDescent="0.25">
      <c r="C11" s="37" t="s">
        <v>18</v>
      </c>
    </row>
    <row r="12" spans="1:16" x14ac:dyDescent="0.25">
      <c r="D12" t="s">
        <v>24</v>
      </c>
      <c r="E12" t="s">
        <v>17</v>
      </c>
    </row>
    <row r="13" spans="1:16" x14ac:dyDescent="0.25">
      <c r="C13" s="38" t="s">
        <v>24</v>
      </c>
    </row>
    <row r="14" spans="1:16" x14ac:dyDescent="0.25">
      <c r="C14" s="38" t="s">
        <v>17</v>
      </c>
    </row>
  </sheetData>
  <pageMargins left="0.7" right="0.7" top="0.75" bottom="0.75" header="0.3" footer="0.3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Node xmlns:xsd="http://www.w3.org/2001/XMLSchema" xmlns:xsi="http://www.w3.org/2001/XMLSchema-instance" xmlns="http://schemas.cegid.com/roseaddin/v1.0">
  <Id>e74cd959-ce84-45b9-85c4-a38ffb782ae8</Id>
  <QueryId>7318c6ab-1492-4522-889b-95fcd0564c5b</QueryId>
  <ModuleName>Payroll</ModuleName>
  <ServiceName>ContractsReports</ServiceName>
  <QueryName>ContractsReport</QueryName>
  <Name>Contracts Report</Name>
  <Description>Contracts Report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CompanyKey</Name>
      <Type>CompanyFilter</Type>
      <DataType>View</DataType>
      <Caption>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ContractState</Name>
      <Type>RegularFilter</Type>
      <DataType>ValueListItem</DataType>
      <Caption>Estado do Contrato</Caption>
      <Required>false</Required>
      <IsVisible>true</IsVisible>
      <IgnoreValue xsi:type="xsd:string">@@DEFAULT@@</IgnoreValue>
      <ListItems>
        <ValueListItem>
          <Value>0</Value>
          <Description>Nenhum</Description>
        </ValueListItem>
        <ValueListItem>
          <Value>1</Value>
          <Description>Novo</Description>
        </ValueListItem>
        <ValueListItem>
          <Value>2</Value>
          <Description>Ativo</Description>
        </ValueListItem>
        <ValueListItem>
          <Value>3</Value>
          <Description>Cancelado</Description>
        </ValueListItem>
        <ValueListItem>
          <Value>4</Value>
          <Description>Cessante</Description>
        </ValueListItem>
        <ValueListItem>
          <Value>5</Value>
          <Description>Terminado</Description>
        </ValueListItem>
      </ListItems>
      <ValueType>Value</ValueType>
      <Formula/>
      <Value xsi:type="xsd:int">0</Value>
    </ParameterInstance>
    <ParameterInstance>
      <Name>ContractKind</Name>
      <Type>RegularFilter</Type>
      <DataType>ValueListItem</DataType>
      <Caption>Tipo de Contrato</Caption>
      <Required>false</Required>
      <IsVisible>true</IsVisible>
      <IgnoreValue xsi:type="xsd:string">@@DEFAULT@@</IgnoreValue>
      <ListItems>
        <ValueListItem>
          <Value>0</Value>
          <Description>Todos</Description>
        </ValueListItem>
        <ValueListItem>
          <Value>1</Value>
          <Description>Trabalho</Description>
        </ValueListItem>
        <ValueListItem>
          <Value>2</Value>
          <Description>Serviço</Description>
        </ValueListItem>
      </ListItems>
      <ValueType>Value</ValueType>
      <Formula/>
      <Value xsi:type="xsd:int">1</Value>
    </ParameterInstance>
    <ParameterInstance>
      <Name>ActivityPeriodStart</Name>
      <Type>RegularFilter</Type>
      <DataType>Date</DataType>
      <Caption>Activity Period Start</Caption>
      <Required>false</Required>
      <IsVisible>true</IsVisible>
      <IgnoreValue xsi:type="xsd:string">@@NULL@@</IgnoreValue>
      <ListItems/>
      <ValueType>Formula</ValueType>
      <Formula>=PeriodoInicial</Formula>
    </ParameterInstance>
    <ParameterInstance>
      <Name>ActivityPeriodEnd</Name>
      <Type>RegularFilter</Type>
      <DataType>Date</DataType>
      <Caption>Activity Period End</Caption>
      <Required>false</Required>
      <IsVisible>true</IsVisible>
      <IgnoreValue xsi:type="xsd:string">@@NULL@@</IgnoreValue>
      <ListItems/>
      <ValueType>Formula</ValueType>
      <Formula>=PeriodoFinal</Formula>
    </ParameterInstance>
  </Parameters>
  <Columns xmlns:xsd="http://www.w3.org/2001/XMLSchema" xmlns:xsi="http://www.w3.org/2001/XMLSchema-instance" xmlns="http://schemas.cegid.com/roseaddin/v1.0"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EmployeeKey</Name>
      <DataType>ShortText</DataType>
      <IsVisible>false</IsVisible>
      <Caption>Colaborador</Caption>
      <SortByIndex>0</SortByIndex>
      <SortBy>None</SortBy>
      <IsCustom>false</IsCustom>
    </ColumnInstance>
    <ColumnInstance>
      <Name>EmployeeShortName</Name>
      <DataType>ShortText</DataType>
      <IsVisible>true</IsVisible>
      <Caption>Nome Abreviado Colaborador</Caption>
      <SortByIndex>0</SortByIndex>
      <SortBy>None</SortBy>
      <IsCustom>false</IsCustom>
    </ColumnInstance>
    <ColumnInstance>
      <Name>EmployeeName</Name>
      <DataType>Text</DataType>
      <IsVisible>false</IsVisible>
      <Caption>Nome Colaborador</Caption>
      <SortByIndex>0</SortByIndex>
      <SortBy>None</SortBy>
      <IsCustom>false</IsCustom>
    </ColumnInstance>
    <ColumnInstance>
      <Name>TaxID</Name>
      <DataType>ShortText</DataType>
      <IsVisible>false</IsVisible>
      <Caption>Tax ID</Caption>
      <SortByIndex>0</SortByIndex>
      <SortBy>None</SortBy>
      <IsCustom>false</IsCustom>
    </ColumnInstance>
    <ColumnInstance>
      <Name>NISS</Name>
      <DataType>ShortText</DataType>
      <IsVisible>false</IsVisible>
      <Caption>NISS</Caption>
      <SortByIndex>0</SortByIndex>
      <SortBy>None</SortBy>
      <IsCustom>false</IsCustom>
    </ColumnInstance>
    <ColumnInstance>
      <Name>Mobile</Name>
      <DataType>ShortText</DataType>
      <IsVisible>false</IsVisible>
      <Caption>Telemóvel</Caption>
      <SortByIndex>0</SortByIndex>
      <SortBy>None</SortBy>
      <IsCustom>false</IsCustom>
    </ColumnInstance>
    <ColumnInstance>
      <Name>Position</Name>
      <DataType>Text</DataType>
      <IsVisible>true</IsVisible>
      <Caption>Função</Caption>
      <SortByIndex>0</SortByIndex>
      <SortBy>None</SortBy>
      <IsCustom>false</IsCustom>
    </ColumnInstance>
    <ColumnInstance>
      <Name>Career</Name>
      <DataType>Text</DataType>
      <IsVisible>true</IsVisible>
      <Caption>Carreira</Caption>
      <SortByIndex>0</SortByIndex>
      <SortBy>None</SortBy>
      <IsCustom>false</IsCustom>
    </ColumnInstance>
    <ColumnInstance>
      <Name>JobGrade</Name>
      <DataType>Text</DataType>
      <IsVisible>true</IsVisible>
      <Caption>Nível Funcional</Caption>
      <SortByIndex>0</SortByIndex>
      <SortBy>None</SortBy>
      <IsCustom>false</IsCustom>
    </ColumnInstance>
    <ColumnInstance>
      <Name>CompanyKey</Name>
      <DataType>ShortText</DataType>
      <IsVisible>true</IsVisible>
      <Caption>Chave da Empresa</Caption>
      <SortByIndex>0</SortByIndex>
      <SortBy>None</SortBy>
      <IsCustom>false</IsCustom>
    </ColumnInstance>
    <ColumnInstance>
      <Name>CountryKey</Name>
      <DataType>ShortText</DataType>
      <IsVisible>false</IsVisible>
      <Caption>Chave do País</Caption>
      <SortByIndex>0</SortByIndex>
      <SortBy>None</SortBy>
      <IsCustom>false</IsCustom>
    </ColumnInstance>
    <ColumnInstance>
      <Name>ContractState</Name>
      <DataType>Text</DataType>
      <IsVisible>false</IsVisible>
      <Caption>Estado do Contrato</Caption>
      <SortByIndex>0</SortByIndex>
      <SortBy>None</SortBy>
      <IsCustom>false</IsCustom>
    </ColumnInstance>
    <ColumnInstance>
      <Name>ContractStateValue</Name>
      <DataType>Number</DataType>
      <IsVisible>false</IsVisible>
      <Caption>Contract State Value</Caption>
      <SortByIndex>0</SortByIndex>
      <SortBy>None</SortBy>
      <IsCustom>false</IsCustom>
    </ColumnInstance>
    <ColumnInstance>
      <Name>WorkLocationKey</Name>
      <DataType>ShortText</DataType>
      <IsVisible>false</IsVisible>
      <Caption>Chave do Estabelecimento</Caption>
      <SortByIndex>0</SortByIndex>
      <SortBy>None</SortBy>
      <IsCustom>false</IsCustom>
    </ColumnInstance>
    <ColumnInstance>
      <Name>WorkLocation</Name>
      <DataType>Text</DataType>
      <IsVisible>true</IsVisible>
      <Caption>Estabelecimento</Caption>
      <SortByIndex>0</SortByIndex>
      <SortBy>None</SortBy>
      <IsCustom>false</IsCustom>
    </ColumnInstance>
    <ColumnInstance>
      <Name>BirthDate</Name>
      <DataType>Date</DataType>
      <IsVisible>false</IsVisible>
      <Caption>Data de Nascimento</Caption>
      <SortByIndex>0</SortByIndex>
      <SortBy>None</SortBy>
      <IsCustom>false</IsCustom>
    </ColumnInstance>
    <ColumnInstance>
      <Name>Gender</Name>
      <DataType>ShortText</DataType>
      <IsVisible>true</IsVisible>
      <Caption>Género</Caption>
      <SortByIndex>0</SortByIndex>
      <SortBy>None</SortBy>
      <IsCustom>false</IsCustom>
    </ColumnInstance>
    <ColumnInstance>
      <Name>Department</Name>
      <DataType>Text</DataType>
      <IsVisible>true</IsVisible>
      <Caption>Departamento</Caption>
      <SortByIndex>0</SortByIndex>
      <SortBy>None</SortBy>
      <IsCustom>false</IsCustom>
    </ColumnInstance>
    <ColumnInstance>
      <Name>HiringDate</Name>
      <DataType>Date</DataType>
      <IsVisible>true</IsVisible>
      <Caption>Data de Admissão</Caption>
      <SortByIndex>0</SortByIndex>
      <SortBy>None</SortBy>
      <IsCustom>false</IsCustom>
    </ColumnInstance>
    <ColumnInstance>
      <Name>HiringReason</Name>
      <DataType>Text</DataType>
      <IsVisible>false</IsVisible>
      <Caption>Motivo de Admissão</Caption>
      <SortByIndex>0</SortByIndex>
      <SortBy>None</SortBy>
      <IsCustom>false</IsCustom>
    </ColumnInstance>
    <ColumnInstance>
      <Name>EndDate</Name>
      <DataType>Date</DataType>
      <IsVisible>false</IsVisible>
      <Caption>Data fim</Caption>
      <SortByIndex>0</SortByIndex>
      <SortBy>None</SortBy>
      <IsCustom>false</IsCustom>
    </ColumnInstance>
    <ColumnInstance>
      <Name>EstimatedEndDate</Name>
      <DataType>Date</DataType>
      <IsVisible>false</IsVisible>
      <Caption>Data Final Prevista</Caption>
      <SortByIndex>0</SortByIndex>
      <SortBy>None</SortBy>
      <IsCustom>false</IsCustom>
    </ColumnInstance>
    <ColumnInstance>
      <Name>ProfessionKey</Name>
      <DataType>ShortText</DataType>
      <IsVisible>false</IsVisible>
      <Caption>Profession Key</Caption>
      <SortByIndex>0</SortByIndex>
      <SortBy>None</SortBy>
      <IsCustom>false</IsCustom>
    </ColumnInstance>
    <ColumnInstance>
      <Name>Profession</Name>
      <DataType>Text</DataType>
      <IsVisible>false</IsVisible>
      <Caption>Profissão</Caption>
      <SortByIndex>0</SortByIndex>
      <SortBy>None</SortBy>
      <IsCustom>false</IsCustom>
    </ColumnInstance>
    <ColumnInstance>
      <Name>ProfessionalCategoryKey</Name>
      <DataType>ShortText</DataType>
      <IsVisible>false</IsVisible>
      <Caption>Professional Category Key</Caption>
      <SortByIndex>0</SortByIndex>
      <SortBy>None</SortBy>
      <IsCustom>false</IsCustom>
    </ColumnInstance>
    <ColumnInstance>
      <Name>ProfessionalCategory</Name>
      <DataType>Text</DataType>
      <IsVisible>true</IsVisible>
      <Caption>Categoria Profissional</Caption>
      <SortByIndex>0</SortByIndex>
      <SortBy>None</SortBy>
      <IsCustom>false</IsCustom>
    </ColumnInstance>
    <ColumnInstance>
      <Name>ContractKindValue</Name>
      <DataType>Number</DataType>
      <IsVisible>false</IsVisible>
      <Caption>Tipo de Valor do Contrato</Caption>
      <SortByIndex>0</SortByIndex>
      <SortBy>None</SortBy>
      <IsCustom>false</IsCustom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2.xml><?xml version="1.0" encoding="utf-8"?>
<Node xmlns:xsd="http://www.w3.org/2001/XMLSchema" xmlns:xsi="http://www.w3.org/2001/XMLSchema-instance" xmlns="http://schemas.cegid.com/roseaddin/v1.0">
  <Id>8efa6c5d-e047-4e06-acc0-da6926277d13</Id>
  <QueryId>dd613c91-8894-4538-8555-9db65fd4800c</QueryId>
  <ModuleName>Payroll</ModuleName>
  <ServiceName>AbsenceReports</ServiceName>
  <QueryName>AbsenceReport</QueryName>
  <Name>Mapa de Absentismo</Name>
  <Description>Mapa de Absentismo</Description>
  <IsCustomSource>true</IsCustomSource>
  <Product>People</Product>
  <ApiVersion>1.0</ApiVersion>
  <Parameters xmlns:xsd="http://www.w3.org/2001/XMLSchema" xmlns:xsi="http://www.w3.org/2001/XMLSchema-instance" xmlns="http://schemas.cegid.com/roseaddin/v1.0">
    <ParameterInstance>
      <Name>PeriodStart</Name>
      <Type>RegularFilter</Type>
      <DataType>Date</DataType>
      <Caption>Período Inicial</Caption>
      <Required>false</Required>
      <IsVisible>true</IsVisible>
      <IgnoreValue xsi:type="xsd:string">@@NULL@@</IgnoreValue>
      <ListItems/>
      <ValueType>Formula</ValueType>
      <Formula>=PeriodoInicial</Formula>
    </ParameterInstance>
    <ParameterInstance>
      <Name>PeriodEnd</Name>
      <Type>RegularFilter</Type>
      <DataType>Date</DataType>
      <Caption>Período Final</Caption>
      <Required>false</Required>
      <IsVisible>true</IsVisible>
      <IgnoreValue xsi:type="xsd:string">@@NULL@@</IgnoreValue>
      <ListItems/>
      <ValueType>Formula</ValueType>
      <Formula>=PeriodoFinal</Formula>
    </ParameterInstance>
    <ParameterInstance>
      <Name>WorkLocationKey</Name>
      <Type>RegularFilter</Type>
      <DataType>View</DataType>
      <Caption>Estabelecimento</Caption>
      <Required>false</Required>
      <IsVisible>true</IsVisible>
      <IgnoreValue xsi:type="xsd:string">@@DEFAULT@@</IgnoreValue>
      <ListItems/>
      <ValueType>None</ValueType>
    </ParameterInstance>
    <ParameterInstance>
      <Name>EmployeeKey</Name>
      <Type>RegularFilter</Type>
      <DataType>View</DataType>
      <Caption>Colaborador</Caption>
      <Required>false</Required>
      <IsVisible>true</IsVisible>
      <IgnoreValue xsi:type="xsd:string">@@DEFAULT@@</IgnoreValue>
      <ListItems/>
      <ValueType>Formula</ValueType>
      <Formula>=Colaborador</Formula>
    </ParameterInstance>
    <ParameterInstance>
      <Name>ReduceWorkTime</Name>
      <Type>RegularFilter</Type>
      <DataType>Boolean</DataType>
      <Caption>Reduz Tempo Trabalhado</Caption>
      <Required>false</Required>
      <IsVisible>true</IsVisible>
      <IgnoreValue xsi:type="xsd:string">@@DEFAULT@@</IgnoreValue>
      <ListItems/>
      <ValueType>None</ValueType>
    </ParameterInstance>
    <ParameterInstance>
      <Name>AbsenceTypeKey</Name>
      <Type>RegularFilter</Type>
      <DataType>Memo</DataType>
      <Caption>Tipo de Ausência</Caption>
      <Required>false</Required>
      <IsVisible>true</IsVisible>
      <IgnoreValue xsi:type="xsd:string">@@DEFAULT@@</IgnoreValue>
      <ListItems/>
      <ValueType>Formula</ValueType>
      <Formula>=TipoAusencia</Formula>
    </ParameterInstance>
    <ParameterInstance>
      <Name>TagKey</Name>
      <Type>RegularFilter</Type>
      <DataType>Memo</DataType>
      <Caption>Tag</Caption>
      <Required>false</Required>
      <IsVisible>true</IsVisible>
      <IgnoreValue xsi:type="xsd:string">@@DEFAULT@@</IgnoreValue>
      <ListItems/>
      <ValueType>None</ValueType>
    </ParameterInstance>
    <ParameterInstance>
      <Name>CompanyKey</Name>
      <Type>CompanyFilter</Type>
      <DataType>View</DataType>
      <Caption>Empresa</Caption>
      <Required>false</Required>
      <IsVisible>true</IsVisible>
      <IgnoreValue xsi:type="xsd:string">@@DEFAULT@@</IgnoreValue>
      <ListItems/>
      <ValueType>None</ValueType>
      <Value xsi:type="xsd:string"/>
    </ParameterInstance>
    <ParameterInstance>
      <Name>ReducePaidTime</Name>
      <Type>RegularFilter</Type>
      <DataType>Boolean</DataType>
      <Caption>Reduz Tempo Remunerado </Caption>
      <Required>false</Required>
      <IsVisible>true</IsVisible>
      <IgnoreValue xsi:type="xsd:string">@@DEFAULT@@</IgnoreValue>
      <ListItems/>
      <ValueType>None</ValueType>
    </ParameterInstance>
    <ParameterInstance>
      <Name>UnjustifiedTime</Name>
      <Type>RegularFilter</Type>
      <DataType>Boolean</DataType>
      <Caption>Tempo Injustificado</Caption>
      <Required>false</Required>
      <IsVisible>true</IsVisible>
      <IgnoreValue xsi:type="xsd:string">@@DEFAULT@@</IgnoreValue>
      <ListItems/>
      <ValueType>None</ValueType>
    </ParameterInstance>
  </Parameters>
  <Columns xmlns:xsd="http://www.w3.org/2001/XMLSchema" xmlns:xsi="http://www.w3.org/2001/XMLSchema-instance" xmlns="http://schemas.cegid.com/roseaddin/v1.0">
    <ColumnInstance>
      <Name>CompanyKey</Name>
      <DataType>ShortText</DataType>
      <IsVisible>true</IsVisible>
      <Caption>Empresa</Caption>
      <SortByIndex>0</SortByIndex>
      <SortBy>None</SortBy>
      <IsCustom>false</IsCustom>
    </ColumnInstance>
    <ColumnInstance>
      <Name>ContractKey</Name>
      <DataType>ShortText</DataType>
      <IsVisible>true</IsVisible>
      <Caption>Contrato</Caption>
      <SortByIndex>0</SortByIndex>
      <SortBy>None</SortBy>
      <IsCustom>false</IsCustom>
    </ColumnInstance>
    <ColumnInstance>
      <Name>Employee</Name>
      <DataType>Text</DataType>
      <IsVisible>true</IsVisible>
      <Caption>Colaborador</Caption>
      <SortByIndex>0</SortByIndex>
      <SortBy>None</SortBy>
      <IsCustom>false</IsCustom>
    </ColumnInstance>
    <ColumnInstance>
      <Name>AbsenceType</Name>
      <DataType>Text</DataType>
      <IsVisible>true</IsVisible>
      <Caption>Tipo de Ausência</Caption>
      <SortByIndex>0</SortByIndex>
      <SortBy>None</SortBy>
      <IsCustom>false</IsCustom>
    </ColumnInstance>
    <ColumnInstance>
      <Name>Period</Name>
      <DataType>ShortText</DataType>
      <IsVisible>true</IsVisible>
      <Caption>Período</Caption>
      <SortByIndex>0</SortByIndex>
      <SortBy>None</SortBy>
      <IsCustom>false</IsCustom>
    </ColumnInstance>
    <ColumnInstance>
      <Name>ProcessingClosed</Name>
      <DataType>Boolean</DataType>
      <IsVisible>true</IsVisible>
      <Caption>Processamento Fechado</Caption>
      <SortByIndex>0</SortByIndex>
      <SortBy>None</SortBy>
      <IsCustom>false</IsCustom>
    </ColumnInstance>
    <ColumnInstance>
      <Name>Days</Name>
      <DataType>Decimal</DataType>
      <IsVisible>true</IsVisible>
      <Caption>Dias</Caption>
      <SortByIndex>0</SortByIndex>
      <SortBy>None</SortBy>
      <IsCustom>false</IsCustom>
    </ColumnInstance>
    <ColumnInstance>
      <Name>AbsenceTypeKey</Name>
      <DataType>ShortText</DataType>
      <IsVisible>false</IsVisible>
      <Caption>Tipo de Ausência</Caption>
      <SortByIndex>0</SortByIndex>
      <SortBy>None</SortBy>
      <IsCustom>false</IsCustom>
    </ColumnInstance>
    <ColumnInstance>
      <Name>StartDate</Name>
      <DataType>Date</DataType>
      <IsVisible>false</IsVisible>
      <Caption>Data Inicial</Caption>
      <SortByIndex>0</SortByIndex>
      <SortBy>None</SortBy>
      <IsCustom>false</IsCustom>
    </ColumnInstance>
    <ColumnInstance>
      <Name>EndDate</Name>
      <DataType>Date</DataType>
      <IsVisible>false</IsVisible>
      <Caption>Data Final</Caption>
      <SortByIndex>0</SortByIndex>
      <SortBy>None</SortBy>
      <IsCustom>false</IsCustom>
    </ColumnInstance>
    <ColumnInstance>
      <Name>EmployeeKey</Name>
      <DataType>ShortText</DataType>
      <IsVisible>false</IsVisible>
      <Caption>Colaborador</Caption>
      <SortByIndex>0</SortByIndex>
      <SortBy>None</SortBy>
      <IsCustom>false</IsCustom>
    </ColumnInstance>
    <ColumnInstance>
      <Name>WorkLocationKey</Name>
      <DataType>ShortText</DataType>
      <IsVisible>false</IsVisible>
      <Caption>Estabelecimento</Caption>
      <SortByIndex>0</SortByIndex>
      <SortBy>None</SortBy>
      <IsCustom>false</IsCustom>
    </ColumnInstance>
    <ColumnInstance>
      <Name>ReduceWorkTime</Name>
      <DataType>Boolean</DataType>
      <IsVisible>false</IsVisible>
      <Caption>Reduz Tempo Trabalhado</Caption>
      <SortByIndex>0</SortByIndex>
      <SortBy>None</SortBy>
      <IsCustom>false</IsCustom>
    </ColumnInstance>
    <ColumnInstance>
      <Name>ReducePaidTime</Name>
      <DataType>Boolean</DataType>
      <IsVisible>false</IsVisible>
      <Caption>Reduz Tempo Remunerado </Caption>
      <SortByIndex>0</SortByIndex>
      <SortBy>None</SortBy>
      <IsCustom>false</IsCustom>
    </ColumnInstance>
    <ColumnInstance>
      <Name>UnjustifiedTime</Name>
      <DataType>Boolean</DataType>
      <IsVisible>false</IsVisible>
      <Caption>Tempo Injustificado</Caption>
      <SortByIndex>0</SortByIndex>
      <SortBy>None</SortBy>
      <IsCustom>false</IsCustom>
    </ColumnInstance>
    <ColumnInstance>
      <Name>Género</Name>
      <DataType>AutoNumber</DataType>
      <IsVisible>true</IsVisible>
      <Caption>Género</Caption>
      <SortByIndex>0</SortByIndex>
      <SortBy>None</SortBy>
      <IsCustom>true</IsCustom>
      <Formula>VLOOKUP([@Contrato],ROSEXLS_fec7066c3c8d43898012ce1adf7114b8,8)</Formula>
    </ColumnInstance>
    <ColumnInstance>
      <Name>Departamento</Name>
      <DataType>AutoNumber</DataType>
      <IsVisible>true</IsVisible>
      <Caption>Departamento</Caption>
      <SortByIndex>0</SortByIndex>
      <SortBy>None</SortBy>
      <IsCustom>true</IsCustom>
      <Formula>VLOOKUP([@Contrato],ROSEXLS_fec7066c3c8d43898012ce1adf7114b8,9)</Formula>
    </ColumnInstance>
    <ColumnInstance>
      <Name>Função</Name>
      <DataType>AutoNumber</DataType>
      <IsVisible>true</IsVisible>
      <Caption>Função</Caption>
      <SortByIndex>0</SortByIndex>
      <SortBy>None</SortBy>
      <IsCustom>true</IsCustom>
      <Formula>VLOOKUP([@Contrato],ROSEXLS_fec7066c3c8d43898012ce1adf7114b8,3)</Formula>
    </ColumnInstance>
  </Columns>
  <CustomProperties xmlns:xsd="http://www.w3.org/2001/XMLSchema" xmlns:xsi="http://www.w3.org/2001/XMLSchema-instance" xmlns="http://schemas.cegid.com/roseaddin/v1.0">
    <FillOneRowWhenEmpty>false</FillOneRowWhenEmpty>
  </CustomProperties>
</Node>
</file>

<file path=customXml/itemProps1.xml><?xml version="1.0" encoding="utf-8"?>
<ds:datastoreItem xmlns:ds="http://schemas.openxmlformats.org/officeDocument/2006/customXml" ds:itemID="{FEC7066C-3C8D-4389-8012-CE1ADF7114B8}">
  <ds:schemaRefs>
    <ds:schemaRef ds:uri="http://www.w3.org/2001/XMLSchema"/>
    <ds:schemaRef ds:uri="http://schemas.cegid.com/roseaddin/v1.0"/>
  </ds:schemaRefs>
</ds:datastoreItem>
</file>

<file path=customXml/itemProps2.xml><?xml version="1.0" encoding="utf-8"?>
<ds:datastoreItem xmlns:ds="http://schemas.openxmlformats.org/officeDocument/2006/customXml" ds:itemID="{6AA889E4-CD78-402E-A98A-CD78465259BA}">
  <ds:schemaRefs>
    <ds:schemaRef ds:uri="http://www.w3.org/2001/XMLSchema"/>
    <ds:schemaRef ds:uri="http://schemas.cegid.com/roseaddin/v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</vt:i4>
      </vt:variant>
      <vt:variant>
        <vt:lpstr>Intervalos com Nome</vt:lpstr>
      </vt:variant>
      <vt:variant>
        <vt:i4>4</vt:i4>
      </vt:variant>
    </vt:vector>
  </HeadingPairs>
  <TitlesOfParts>
    <vt:vector size="9" baseType="lpstr">
      <vt:lpstr>Parâmetros</vt:lpstr>
      <vt:lpstr>Informação Base</vt:lpstr>
      <vt:lpstr>Contratos</vt:lpstr>
      <vt:lpstr>Absentismo por Departamento</vt:lpstr>
      <vt:lpstr>Absentismo por Função</vt:lpstr>
      <vt:lpstr>Colaborador</vt:lpstr>
      <vt:lpstr>PeriodoFinal</vt:lpstr>
      <vt:lpstr>PeriodoInicial</vt:lpstr>
      <vt:lpstr>TipoAusencia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Felisbela Ribeiro</dc:creator>
  <cp:lastModifiedBy>Felisbela Ribeiro</cp:lastModifiedBy>
  <dcterms:created xsi:type="dcterms:W3CDTF">2023-12-19T12:56:18Z</dcterms:created>
  <dcterms:modified xsi:type="dcterms:W3CDTF">2024-04-05T16:21:27Z</dcterms:modified>
</cp:coreProperties>
</file>