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ables/table1.xml" ContentType="application/vnd.openxmlformats-officedocument.spreadsheetml.table+xml"/>
  <Override PartName="/xl/pivotTables/pivotTable1.xml" ContentType="application/vnd.openxmlformats-officedocument.spreadsheetml.pivotTable+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pivotTables/pivotTable2.xml" ContentType="application/vnd.openxmlformats-officedocument.spreadsheetml.pivotTable+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D:\PO\Payroll\mapas_templates\Final\"/>
    </mc:Choice>
  </mc:AlternateContent>
  <xr:revisionPtr revIDLastSave="0" documentId="13_ncr:1_{F0FA31EC-8C23-4015-9484-98FF12976E97}" xr6:coauthVersionLast="47" xr6:coauthVersionMax="47" xr10:uidLastSave="{00000000-0000-0000-0000-000000000000}"/>
  <bookViews>
    <workbookView xWindow="2475" yWindow="5370" windowWidth="22335" windowHeight="13785" xr2:uid="{00000000-000D-0000-FFFF-FFFF00000000}"/>
  </bookViews>
  <sheets>
    <sheet name="Parâmetros" sheetId="4" r:id="rId1"/>
    <sheet name="Informação Base" sheetId="1" r:id="rId2"/>
    <sheet name="Estado de férias" sheetId="2" r:id="rId3"/>
    <sheet name="Previsão do Gozo Férias" sheetId="3" r:id="rId4"/>
  </sheets>
  <definedNames>
    <definedName name="Ano">Parâmetros!$D$10</definedName>
    <definedName name="Departamento">Parâmetros!$D$11</definedName>
    <definedName name="PeriodoReferencia">Parâmetros!$D$12</definedName>
  </definedNames>
  <calcPr calcId="191029" calcOnSave="0"/>
  <pivotCaches>
    <pivotCache cacheId="2"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9" i="1" l="1"/>
  <c r="O9" i="1"/>
  <c r="C3" i="3"/>
  <c r="C2" i="3"/>
  <c r="C3" i="2"/>
  <c r="C2" i="2"/>
  <c r="C3" i="1"/>
  <c r="C2" i="1"/>
  <c r="D12" i="4" l="1"/>
  <c r="Q9" i="1" s="1"/>
  <c r="R9" i="1" s="1"/>
  <c r="C4" i="3" l="1"/>
  <c r="C4" i="1"/>
  <c r="C4"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Felisbela Ribeiro</author>
  </authors>
  <commentList>
    <comment ref="B12" authorId="0" shapeId="0" xr:uid="{F20AE36B-B0AA-4EC7-8FA5-9365EC085CB4}">
      <text>
        <r>
          <rPr>
            <sz val="9"/>
            <color indexed="81"/>
            <rFont val="Tahoma"/>
            <family val="2"/>
          </rPr>
          <t xml:space="preserve">
Período a considerar para determinar o gozo das férias.</t>
        </r>
      </text>
    </comment>
  </commentList>
</comments>
</file>

<file path=xl/sharedStrings.xml><?xml version="1.0" encoding="utf-8"?>
<sst xmlns="http://schemas.openxmlformats.org/spreadsheetml/2006/main" count="44" uniqueCount="32">
  <si>
    <t>Empresa</t>
  </si>
  <si>
    <t>Departamento</t>
  </si>
  <si>
    <t>Total Geral</t>
  </si>
  <si>
    <t xml:space="preserve"> Total Férias</t>
  </si>
  <si>
    <t xml:space="preserve"> Férias por Marcar</t>
  </si>
  <si>
    <t xml:space="preserve"> Férias Gozadas</t>
  </si>
  <si>
    <t xml:space="preserve"> Férias por Gozar</t>
  </si>
  <si>
    <t>Ano</t>
  </si>
  <si>
    <t>Seleção de parâmetros</t>
  </si>
  <si>
    <t>Abreviatura Colaborador</t>
  </si>
  <si>
    <t>Origem</t>
  </si>
  <si>
    <t>Período</t>
  </si>
  <si>
    <t>Crédito</t>
  </si>
  <si>
    <t>Débito</t>
  </si>
  <si>
    <t>Saldo Anterior</t>
  </si>
  <si>
    <t>Saldo</t>
  </si>
  <si>
    <t>Crédito Acumulado</t>
  </si>
  <si>
    <t>Débito Acumulado</t>
  </si>
  <si>
    <t>Total Férias</t>
  </si>
  <si>
    <t>Férias por Marcar</t>
  </si>
  <si>
    <t>Férias Gozadas</t>
  </si>
  <si>
    <t>Férias por Gozar</t>
  </si>
  <si>
    <t>Previsão do Gozo Férias</t>
  </si>
  <si>
    <t>Período Referência</t>
  </si>
  <si>
    <t>Período referência</t>
  </si>
  <si>
    <t>Colaborador</t>
  </si>
  <si>
    <t>Tipo de Conta de Benefício</t>
  </si>
  <si>
    <t xml:space="preserve">Departamento </t>
  </si>
  <si>
    <t>Dias marcados</t>
  </si>
  <si>
    <t>Análise do Estado de Férias</t>
  </si>
  <si>
    <t xml:space="preserve"> Férias Marcadas</t>
  </si>
  <si>
    <t>(em branco)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</si>
</sst>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816]mmm/yy;@"/>
  </numFmts>
  <fonts count="19" x14ac:knownFonts="1">
    <font>
      <sz val="11"/>
      <color theme="1"/>
      <name val="Calibri"/>
      <family val="2"/>
      <scheme val="minor"/>
    </font>
    <font>
      <sz val="8"/>
      <name val="Calibri"/>
      <family val="2"/>
      <scheme val="minor"/>
    </font>
    <font>
      <sz val="14"/>
      <color theme="6" tint="0.39997558519241921"/>
      <name val="Calibri"/>
      <family val="2"/>
      <scheme val="minor"/>
    </font>
    <font>
      <b/>
      <sz val="8"/>
      <color theme="0"/>
      <name val="Calibri"/>
      <family val="2"/>
      <scheme val="minor"/>
    </font>
    <font>
      <sz val="8"/>
      <color theme="1"/>
      <name val="Calibri"/>
      <family val="2"/>
      <scheme val="minor"/>
    </font>
    <font>
      <sz val="14"/>
      <color rgb="FF006C67"/>
      <name val="Calibri"/>
      <family val="2"/>
      <scheme val="minor"/>
    </font>
    <font>
      <sz val="20"/>
      <color rgb="FF002C52"/>
      <name val="Calibri"/>
      <family val="2"/>
      <scheme val="minor"/>
    </font>
    <font>
      <sz val="9"/>
      <color rgb="FF006C67"/>
      <name val="Calibri"/>
      <family val="2"/>
      <scheme val="minor"/>
    </font>
    <font>
      <sz val="14"/>
      <color rgb="FF002C52"/>
      <name val="Calibri"/>
      <family val="2"/>
      <scheme val="minor"/>
    </font>
    <font>
      <sz val="12"/>
      <color rgb="FF002C52"/>
      <name val="Calibri"/>
      <family val="2"/>
      <scheme val="minor"/>
    </font>
    <font>
      <sz val="11"/>
      <color rgb="FF002C52"/>
      <name val="Calibri"/>
      <family val="2"/>
      <scheme val="minor"/>
    </font>
    <font>
      <u/>
      <sz val="10"/>
      <color indexed="12"/>
      <name val="Arial"/>
      <family val="2"/>
    </font>
    <font>
      <u/>
      <sz val="11"/>
      <color rgb="FF006C67"/>
      <name val="Calibri"/>
      <family val="2"/>
      <scheme val="minor"/>
    </font>
    <font>
      <sz val="11"/>
      <color rgb="FF006C67"/>
      <name val="Calibri"/>
      <family val="2"/>
      <scheme val="minor"/>
    </font>
    <font>
      <u/>
      <sz val="11"/>
      <color rgb="FF002C52"/>
      <name val="Calibri"/>
      <family val="2"/>
      <scheme val="minor"/>
    </font>
    <font>
      <sz val="12"/>
      <color rgb="FF006C67"/>
      <name val="Calibri"/>
      <family val="2"/>
      <scheme val="minor"/>
    </font>
    <font>
      <sz val="14"/>
      <color theme="3"/>
      <name val="Calibri"/>
      <family val="2"/>
      <scheme val="minor"/>
    </font>
    <font>
      <sz val="9"/>
      <color indexed="81"/>
      <name val="Tahoma"/>
      <family val="2"/>
    </font>
    <font>
      <b/>
      <sz val="14"/>
      <color rgb="FF002C52"/>
      <name val="Calibri"/>
      <family val="2"/>
      <scheme val="minor"/>
    </font>
  </fonts>
  <fills count="8">
    <fill>
      <patternFill patternType="none"/>
    </fill>
    <fill>
      <patternFill patternType="gray125"/>
    </fill>
    <fill>
      <patternFill patternType="solid">
        <fgColor rgb="FF0046FE"/>
        <bgColor indexed="64"/>
      </patternFill>
    </fill>
    <fill>
      <patternFill patternType="solid">
        <fgColor theme="3"/>
        <bgColor indexed="64"/>
      </patternFill>
    </fill>
    <fill>
      <patternFill patternType="solid">
        <fgColor rgb="FF002C52"/>
        <bgColor indexed="64"/>
      </patternFill>
    </fill>
    <fill>
      <patternFill patternType="solid">
        <fgColor theme="2"/>
        <bgColor indexed="64"/>
      </patternFill>
    </fill>
    <fill>
      <patternFill patternType="solid">
        <fgColor rgb="FFE5EDFF"/>
        <bgColor indexed="64"/>
      </patternFill>
    </fill>
    <fill>
      <patternFill patternType="solid">
        <fgColor rgb="FF94E0DC"/>
        <bgColor indexed="64"/>
      </patternFill>
    </fill>
  </fills>
  <borders count="3">
    <border>
      <left/>
      <right/>
      <top/>
      <bottom/>
      <diagonal/>
    </border>
    <border>
      <left style="thick">
        <color theme="0"/>
      </left>
      <right style="thick">
        <color theme="0"/>
      </right>
      <top style="thick">
        <color theme="0"/>
      </top>
      <bottom style="thick">
        <color theme="0"/>
      </bottom>
      <diagonal/>
    </border>
    <border>
      <left style="thin">
        <color theme="0"/>
      </left>
      <right/>
      <top style="thick">
        <color theme="3"/>
      </top>
      <bottom style="thin">
        <color theme="0"/>
      </bottom>
      <diagonal/>
    </border>
  </borders>
  <cellStyleXfs count="5">
    <xf numFmtId="0" fontId="0" fillId="0" borderId="0"/>
    <xf numFmtId="0" fontId="1" fillId="0" borderId="0" applyNumberFormat="0" applyAlignment="0"/>
    <xf numFmtId="0" fontId="3" fillId="3" borderId="1" applyAlignment="0"/>
    <xf numFmtId="0" fontId="11" fillId="0" borderId="0" applyNumberFormat="0" applyFill="0" applyBorder="0" applyAlignment="0" applyProtection="0">
      <alignment vertical="top"/>
      <protection locked="0"/>
    </xf>
    <xf numFmtId="4" fontId="16" fillId="0" borderId="2"/>
  </cellStyleXfs>
  <cellXfs count="42">
    <xf numFmtId="0" fontId="0" fillId="0" borderId="0" xfId="0"/>
    <xf numFmtId="0" fontId="2" fillId="2" borderId="0" xfId="1" applyFont="1" applyFill="1" applyAlignment="1"/>
    <xf numFmtId="0" fontId="2" fillId="0" borderId="0" xfId="1" applyFont="1" applyAlignment="1"/>
    <xf numFmtId="14" fontId="0" fillId="0" borderId="0" xfId="0" applyNumberFormat="1"/>
    <xf numFmtId="0" fontId="0" fillId="0" borderId="0" xfId="0" applyAlignment="1">
      <alignment horizontal="left"/>
    </xf>
    <xf numFmtId="0" fontId="5" fillId="6" borderId="0" xfId="1" applyFont="1" applyFill="1" applyAlignment="1"/>
    <xf numFmtId="0" fontId="5" fillId="7" borderId="0" xfId="1" applyFont="1" applyFill="1" applyAlignment="1"/>
    <xf numFmtId="0" fontId="5" fillId="6" borderId="0" xfId="1" applyFont="1" applyFill="1" applyAlignment="1">
      <alignment horizontal="left"/>
    </xf>
    <xf numFmtId="0" fontId="6" fillId="6" borderId="0" xfId="1" applyFont="1" applyFill="1" applyAlignment="1">
      <alignment horizontal="right"/>
    </xf>
    <xf numFmtId="0" fontId="5" fillId="7" borderId="0" xfId="1" applyFont="1" applyFill="1" applyAlignment="1">
      <alignment horizontal="left"/>
    </xf>
    <xf numFmtId="0" fontId="7" fillId="6" borderId="0" xfId="1" applyFont="1" applyFill="1" applyAlignment="1">
      <alignment horizontal="right" vertical="top"/>
    </xf>
    <xf numFmtId="0" fontId="8" fillId="6" borderId="0" xfId="1" applyFont="1" applyFill="1" applyAlignment="1">
      <alignment horizontal="left"/>
    </xf>
    <xf numFmtId="0" fontId="8" fillId="6" borderId="0" xfId="1" applyFont="1" applyFill="1" applyAlignment="1">
      <alignment horizontal="left" vertical="top"/>
    </xf>
    <xf numFmtId="0" fontId="5" fillId="6" borderId="0" xfId="1" applyFont="1" applyFill="1" applyAlignment="1">
      <alignment horizontal="left" vertical="top"/>
    </xf>
    <xf numFmtId="0" fontId="5" fillId="7" borderId="0" xfId="1" applyFont="1" applyFill="1" applyAlignment="1">
      <alignment horizontal="left" vertical="top"/>
    </xf>
    <xf numFmtId="0" fontId="8" fillId="6" borderId="0" xfId="1" applyFont="1" applyFill="1" applyAlignment="1">
      <alignment horizontal="left" vertical="center"/>
    </xf>
    <xf numFmtId="0" fontId="5" fillId="6" borderId="0" xfId="1" applyFont="1" applyFill="1" applyAlignment="1">
      <alignment horizontal="left" vertical="center"/>
    </xf>
    <xf numFmtId="0" fontId="5" fillId="7" borderId="0" xfId="1" applyFont="1" applyFill="1" applyAlignment="1">
      <alignment horizontal="left" vertical="center"/>
    </xf>
    <xf numFmtId="0" fontId="8" fillId="6" borderId="0" xfId="1" applyFont="1" applyFill="1"/>
    <xf numFmtId="0" fontId="5" fillId="6" borderId="0" xfId="1" applyFont="1" applyFill="1"/>
    <xf numFmtId="0" fontId="5" fillId="7" borderId="0" xfId="1" applyFont="1" applyFill="1"/>
    <xf numFmtId="0" fontId="9" fillId="6" borderId="0" xfId="1" applyFont="1" applyFill="1" applyAlignment="1">
      <alignment horizontal="left"/>
    </xf>
    <xf numFmtId="0" fontId="10" fillId="6" borderId="0" xfId="1" applyFont="1" applyFill="1"/>
    <xf numFmtId="0" fontId="12" fillId="6" borderId="0" xfId="3" applyFont="1" applyFill="1" applyAlignment="1" applyProtection="1">
      <alignment horizontal="left"/>
    </xf>
    <xf numFmtId="0" fontId="13" fillId="6" borderId="0" xfId="1" applyFont="1" applyFill="1"/>
    <xf numFmtId="0" fontId="14" fillId="6" borderId="0" xfId="3" applyFont="1" applyFill="1" applyAlignment="1" applyProtection="1">
      <alignment horizontal="center"/>
    </xf>
    <xf numFmtId="0" fontId="10" fillId="6" borderId="0" xfId="1" applyFont="1" applyFill="1" applyAlignment="1">
      <alignment horizontal="center"/>
    </xf>
    <xf numFmtId="0" fontId="13" fillId="6" borderId="0" xfId="1" applyFont="1" applyFill="1" applyAlignment="1">
      <alignment horizontal="left"/>
    </xf>
    <xf numFmtId="0" fontId="15" fillId="6" borderId="0" xfId="1" applyFont="1" applyFill="1" applyAlignment="1">
      <alignment horizontal="left"/>
    </xf>
    <xf numFmtId="0" fontId="0" fillId="3" borderId="0" xfId="0" applyFill="1"/>
    <xf numFmtId="49" fontId="8" fillId="6" borderId="0" xfId="1" applyNumberFormat="1" applyFont="1" applyFill="1" applyAlignment="1">
      <alignment horizontal="left"/>
    </xf>
    <xf numFmtId="4" fontId="8" fillId="0" borderId="0" xfId="4" applyFont="1" applyBorder="1"/>
    <xf numFmtId="164" fontId="8" fillId="6" borderId="0" xfId="1" applyNumberFormat="1" applyFont="1" applyFill="1" applyAlignment="1">
      <alignment horizontal="left" vertical="center"/>
    </xf>
    <xf numFmtId="0" fontId="0" fillId="0" borderId="0" xfId="0" pivotButton="1"/>
    <xf numFmtId="0" fontId="18" fillId="6" borderId="0" xfId="1" applyFont="1" applyFill="1" applyAlignment="1">
      <alignment horizontal="left" vertical="top"/>
    </xf>
    <xf numFmtId="0" fontId="18" fillId="6" borderId="0" xfId="1" applyFont="1" applyFill="1"/>
    <xf numFmtId="0" fontId="3" fillId="4" borderId="1" xfId="2" applyFill="1" applyAlignment="1">
      <alignment horizontal="left" vertical="center"/>
    </xf>
    <xf numFmtId="0" fontId="4" fillId="5" borderId="1" xfId="0" applyFont="1" applyFill="1" applyBorder="1" applyAlignment="1">
      <alignment horizontal="right"/>
    </xf>
    <xf numFmtId="164" fontId="4" fillId="5" borderId="1" xfId="0" applyNumberFormat="1" applyFont="1" applyFill="1" applyBorder="1" applyAlignment="1">
      <alignment horizontal="right"/>
    </xf>
    <xf numFmtId="164" fontId="0" fillId="0" borderId="0" xfId="0" applyNumberFormat="1"/>
    <xf numFmtId="164" fontId="0" fillId="3" borderId="0" xfId="0" applyNumberFormat="1" applyFill="1"/>
    <xf numFmtId="0" fontId="0" fillId="0" borderId="0" xfId="0" applyAlignment="1">
      <alignment horizontal="left" indent="1"/>
    </xf>
  </cellXfs>
  <cellStyles count="5">
    <cellStyle name="Hiperligação" xfId="3" builtinId="8"/>
    <cellStyle name="Item header" xfId="2" xr:uid="{00000000-0005-0000-0000-000000000000}"/>
    <cellStyle name="Normal" xfId="0" builtinId="0"/>
    <cellStyle name="Normal 46" xfId="1" xr:uid="{00000000-0005-0000-0000-000002000000}"/>
    <cellStyle name="Sheet title" xfId="4" xr:uid="{4833FCAC-401A-42E0-A2D5-479295F00381}"/>
  </cellStyles>
  <dxfs count="8">
    <dxf>
      <numFmt numFmtId="0" formatCode="General"/>
    </dxf>
    <dxf>
      <numFmt numFmtId="0" formatCode="General"/>
    </dxf>
    <dxf>
      <numFmt numFmtId="0" formatCode="General"/>
    </dxf>
    <dxf>
      <numFmt numFmtId="0" formatCode="General"/>
    </dxf>
    <dxf>
      <numFmt numFmtId="164" formatCode="[$-816]mmm/yy;@"/>
    </dxf>
    <dxf>
      <font>
        <b/>
        <i val="0"/>
      </font>
      <border>
        <top style="thin">
          <color auto="1"/>
        </top>
      </border>
    </dxf>
    <dxf>
      <font>
        <b/>
        <i val="0"/>
      </font>
      <border>
        <top style="thin">
          <color auto="1"/>
        </top>
        <bottom style="thin">
          <color auto="1"/>
        </bottom>
      </border>
    </dxf>
    <dxf>
      <font>
        <strike val="0"/>
        <color auto="1"/>
      </font>
      <border diagonalUp="0" diagonalDown="0">
        <left/>
        <right/>
        <top/>
        <bottom/>
        <vertical style="thin">
          <color theme="0" tint="-0.24994659260841701"/>
        </vertical>
        <horizontal/>
      </border>
    </dxf>
  </dxfs>
  <tableStyles count="1" defaultTableStyle="TableStyleMedium2" defaultPivotStyle="PivotStyleLight16">
    <tableStyle name="Primavera.Office.Extensions 1 2" pivot="0" count="3" xr9:uid="{B00C6C77-2F36-4D1A-8C24-ACA5AA551749}">
      <tableStyleElement type="wholeTable" dxfId="7"/>
      <tableStyleElement type="headerRow" dxfId="6"/>
      <tableStyleElement type="totalRow" dxfId="5"/>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PT"/>
  <c:roundedCorners val="0"/>
  <mc:AlternateContent xmlns:mc="http://schemas.openxmlformats.org/markup-compatibility/2006">
    <mc:Choice xmlns:c14="http://schemas.microsoft.com/office/drawing/2007/8/2/chart" Requires="c14">
      <c14:style val="102"/>
    </mc:Choice>
    <mc:Fallback>
      <c:style val="2"/>
    </mc:Fallback>
  </mc:AlternateContent>
  <c:pivotSource>
    <c:name>[Controlo de Férias.xlsx]Estado de férias!Tabela Dinâmica1</c:name>
    <c:fmtId val="0"/>
  </c:pivotSource>
  <c:chart>
    <c:autoTitleDeleted val="1"/>
    <c:pivotFmts>
      <c:pivotFmt>
        <c:idx val="0"/>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s>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1.8561480397420296E-2"/>
          <c:y val="0.10789680820015743"/>
          <c:w val="0.76868920222010251"/>
          <c:h val="0.60905808254647875"/>
        </c:manualLayout>
      </c:layout>
      <c:bar3DChart>
        <c:barDir val="col"/>
        <c:grouping val="standard"/>
        <c:varyColors val="0"/>
        <c:ser>
          <c:idx val="0"/>
          <c:order val="0"/>
          <c:tx>
            <c:strRef>
              <c:f>'Estado de férias'!$D$10</c:f>
              <c:strCache>
                <c:ptCount val="1"/>
                <c:pt idx="0">
                  <c:v> Total Férias</c:v>
                </c:pt>
              </c:strCache>
            </c:strRef>
          </c:tx>
          <c:spPr>
            <a:solidFill>
              <a:schemeClr val="accent1"/>
            </a:solidFill>
            <a:ln>
              <a:noFill/>
            </a:ln>
            <a:effectLst/>
            <a:sp3d/>
          </c:spPr>
          <c:invertIfNegative val="0"/>
          <c:cat>
            <c:strRef>
              <c:f>'Estado de férias'!$C$11:$C$12</c:f>
              <c:strCache>
                <c:ptCount val="1"/>
                <c:pt idx="0">
                  <c:v>(em branco)</c:v>
                </c:pt>
              </c:strCache>
            </c:strRef>
          </c:cat>
          <c:val>
            <c:numRef>
              <c:f>'Estado de férias'!$D$11:$D$12</c:f>
              <c:numCache>
                <c:formatCode>General</c:formatCode>
                <c:ptCount val="1"/>
                <c:pt idx="0">
                  <c:v>0</c:v>
                </c:pt>
              </c:numCache>
            </c:numRef>
          </c:val>
          <c:extLst>
            <c:ext xmlns:c16="http://schemas.microsoft.com/office/drawing/2014/chart" uri="{C3380CC4-5D6E-409C-BE32-E72D297353CC}">
              <c16:uniqueId val="{00000000-386A-45C1-91FF-051CFBB40BD5}"/>
            </c:ext>
          </c:extLst>
        </c:ser>
        <c:ser>
          <c:idx val="1"/>
          <c:order val="1"/>
          <c:tx>
            <c:strRef>
              <c:f>'Estado de férias'!$E$10</c:f>
              <c:strCache>
                <c:ptCount val="1"/>
                <c:pt idx="0">
                  <c:v> Férias Marcadas</c:v>
                </c:pt>
              </c:strCache>
            </c:strRef>
          </c:tx>
          <c:spPr>
            <a:solidFill>
              <a:schemeClr val="accent2"/>
            </a:solidFill>
            <a:ln>
              <a:noFill/>
            </a:ln>
            <a:effectLst/>
            <a:sp3d/>
          </c:spPr>
          <c:invertIfNegative val="0"/>
          <c:cat>
            <c:strRef>
              <c:f>'Estado de férias'!$C$11:$C$12</c:f>
              <c:strCache>
                <c:ptCount val="1"/>
                <c:pt idx="0">
                  <c:v>(em branco)</c:v>
                </c:pt>
              </c:strCache>
            </c:strRef>
          </c:cat>
          <c:val>
            <c:numRef>
              <c:f>'Estado de férias'!$E$11:$E$12</c:f>
              <c:numCache>
                <c:formatCode>General</c:formatCode>
                <c:ptCount val="1"/>
              </c:numCache>
            </c:numRef>
          </c:val>
          <c:extLst>
            <c:ext xmlns:c16="http://schemas.microsoft.com/office/drawing/2014/chart" uri="{C3380CC4-5D6E-409C-BE32-E72D297353CC}">
              <c16:uniqueId val="{00000001-386A-45C1-91FF-051CFBB40BD5}"/>
            </c:ext>
          </c:extLst>
        </c:ser>
        <c:ser>
          <c:idx val="2"/>
          <c:order val="2"/>
          <c:tx>
            <c:strRef>
              <c:f>'Estado de férias'!$F$10</c:f>
              <c:strCache>
                <c:ptCount val="1"/>
                <c:pt idx="0">
                  <c:v> Férias por Marcar</c:v>
                </c:pt>
              </c:strCache>
            </c:strRef>
          </c:tx>
          <c:spPr>
            <a:solidFill>
              <a:schemeClr val="accent3"/>
            </a:solidFill>
            <a:ln>
              <a:noFill/>
            </a:ln>
            <a:effectLst/>
            <a:sp3d/>
          </c:spPr>
          <c:invertIfNegative val="0"/>
          <c:cat>
            <c:strRef>
              <c:f>'Estado de férias'!$C$11:$C$12</c:f>
              <c:strCache>
                <c:ptCount val="1"/>
                <c:pt idx="0">
                  <c:v>(em branco)</c:v>
                </c:pt>
              </c:strCache>
            </c:strRef>
          </c:cat>
          <c:val>
            <c:numRef>
              <c:f>'Estado de férias'!$F$11:$F$12</c:f>
              <c:numCache>
                <c:formatCode>General</c:formatCode>
                <c:ptCount val="1"/>
                <c:pt idx="0">
                  <c:v>0</c:v>
                </c:pt>
              </c:numCache>
            </c:numRef>
          </c:val>
          <c:extLst>
            <c:ext xmlns:c16="http://schemas.microsoft.com/office/drawing/2014/chart" uri="{C3380CC4-5D6E-409C-BE32-E72D297353CC}">
              <c16:uniqueId val="{00000002-386A-45C1-91FF-051CFBB40BD5}"/>
            </c:ext>
          </c:extLst>
        </c:ser>
        <c:ser>
          <c:idx val="3"/>
          <c:order val="3"/>
          <c:tx>
            <c:strRef>
              <c:f>'Estado de férias'!$G$10</c:f>
              <c:strCache>
                <c:ptCount val="1"/>
                <c:pt idx="0">
                  <c:v> Férias Gozadas</c:v>
                </c:pt>
              </c:strCache>
            </c:strRef>
          </c:tx>
          <c:spPr>
            <a:solidFill>
              <a:schemeClr val="accent4"/>
            </a:solidFill>
            <a:ln>
              <a:noFill/>
            </a:ln>
            <a:effectLst/>
            <a:sp3d/>
          </c:spPr>
          <c:invertIfNegative val="0"/>
          <c:cat>
            <c:strRef>
              <c:f>'Estado de férias'!$C$11:$C$12</c:f>
              <c:strCache>
                <c:ptCount val="1"/>
                <c:pt idx="0">
                  <c:v>(em branco)</c:v>
                </c:pt>
              </c:strCache>
            </c:strRef>
          </c:cat>
          <c:val>
            <c:numRef>
              <c:f>'Estado de férias'!$G$11:$G$12</c:f>
              <c:numCache>
                <c:formatCode>General</c:formatCode>
                <c:ptCount val="1"/>
                <c:pt idx="0">
                  <c:v>0</c:v>
                </c:pt>
              </c:numCache>
            </c:numRef>
          </c:val>
          <c:extLst>
            <c:ext xmlns:c16="http://schemas.microsoft.com/office/drawing/2014/chart" uri="{C3380CC4-5D6E-409C-BE32-E72D297353CC}">
              <c16:uniqueId val="{00000002-00A8-4E76-A1AC-1F62BD55885B}"/>
            </c:ext>
          </c:extLst>
        </c:ser>
        <c:ser>
          <c:idx val="4"/>
          <c:order val="4"/>
          <c:tx>
            <c:strRef>
              <c:f>'Estado de férias'!$H$10</c:f>
              <c:strCache>
                <c:ptCount val="1"/>
                <c:pt idx="0">
                  <c:v> Férias por Gozar</c:v>
                </c:pt>
              </c:strCache>
            </c:strRef>
          </c:tx>
          <c:spPr>
            <a:solidFill>
              <a:schemeClr val="accent5"/>
            </a:solidFill>
            <a:ln>
              <a:noFill/>
            </a:ln>
            <a:effectLst/>
            <a:sp3d/>
          </c:spPr>
          <c:invertIfNegative val="0"/>
          <c:cat>
            <c:strRef>
              <c:f>'Estado de férias'!$C$11:$C$12</c:f>
              <c:strCache>
                <c:ptCount val="1"/>
                <c:pt idx="0">
                  <c:v>(em branco)</c:v>
                </c:pt>
              </c:strCache>
            </c:strRef>
          </c:cat>
          <c:val>
            <c:numRef>
              <c:f>'Estado de férias'!$H$11:$H$12</c:f>
              <c:numCache>
                <c:formatCode>General</c:formatCode>
                <c:ptCount val="1"/>
                <c:pt idx="0">
                  <c:v>0</c:v>
                </c:pt>
              </c:numCache>
            </c:numRef>
          </c:val>
          <c:extLst>
            <c:ext xmlns:c16="http://schemas.microsoft.com/office/drawing/2014/chart" uri="{C3380CC4-5D6E-409C-BE32-E72D297353CC}">
              <c16:uniqueId val="{00000003-00A8-4E76-A1AC-1F62BD55885B}"/>
            </c:ext>
          </c:extLst>
        </c:ser>
        <c:dLbls>
          <c:showLegendKey val="0"/>
          <c:showVal val="0"/>
          <c:showCatName val="0"/>
          <c:showSerName val="0"/>
          <c:showPercent val="0"/>
          <c:showBubbleSize val="0"/>
        </c:dLbls>
        <c:gapWidth val="150"/>
        <c:shape val="box"/>
        <c:axId val="918900816"/>
        <c:axId val="342444320"/>
        <c:axId val="341928000"/>
      </c:bar3DChart>
      <c:catAx>
        <c:axId val="918900816"/>
        <c:scaling>
          <c:orientation val="minMax"/>
        </c:scaling>
        <c:delete val="0"/>
        <c:axPos val="b"/>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PT"/>
          </a:p>
        </c:txPr>
        <c:crossAx val="342444320"/>
        <c:crosses val="autoZero"/>
        <c:auto val="1"/>
        <c:lblAlgn val="ctr"/>
        <c:lblOffset val="100"/>
        <c:noMultiLvlLbl val="0"/>
      </c:catAx>
      <c:valAx>
        <c:axId val="342444320"/>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crossAx val="918900816"/>
        <c:crosses val="autoZero"/>
        <c:crossBetween val="between"/>
      </c:valAx>
      <c:serAx>
        <c:axId val="341928000"/>
        <c:scaling>
          <c:orientation val="minMax"/>
        </c:scaling>
        <c:delete val="1"/>
        <c:axPos val="b"/>
        <c:majorTickMark val="out"/>
        <c:minorTickMark val="none"/>
        <c:tickLblPos val="nextTo"/>
        <c:crossAx val="342444320"/>
        <c:crosses val="autoZero"/>
      </c:ser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P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PT"/>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PT"/>
  <c:roundedCorners val="0"/>
  <mc:AlternateContent xmlns:mc="http://schemas.openxmlformats.org/markup-compatibility/2006">
    <mc:Choice xmlns:c14="http://schemas.microsoft.com/office/drawing/2007/8/2/chart" Requires="c14">
      <c14:style val="102"/>
    </mc:Choice>
    <mc:Fallback>
      <c:style val="2"/>
    </mc:Fallback>
  </mc:AlternateContent>
  <c:pivotSource>
    <c:name>[Controlo de Férias.xlsx]Previsão do Gozo Férias!Tabela Dinâmica2</c:name>
    <c:fmtId val="0"/>
  </c:pivotSource>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PT"/>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stacked"/>
        <c:varyColors val="0"/>
        <c:ser>
          <c:idx val="0"/>
          <c:order val="0"/>
          <c:tx>
            <c:strRef>
              <c:f>'Previsão do Gozo Férias'!$D$10</c:f>
              <c:strCache>
                <c:ptCount val="1"/>
                <c:pt idx="0">
                  <c:v>Total</c:v>
                </c:pt>
              </c:strCache>
            </c:strRef>
          </c:tx>
          <c:spPr>
            <a:solidFill>
              <a:schemeClr val="accent1"/>
            </a:solidFill>
            <a:ln>
              <a:noFill/>
            </a:ln>
            <a:effectLst/>
          </c:spPr>
          <c:invertIfNegative val="0"/>
          <c:cat>
            <c:multiLvlStrRef>
              <c:f>'Previsão do Gozo Férias'!$C$11:$C$13</c:f>
              <c:multiLvlStrCache>
                <c:ptCount val="1"/>
                <c:lvl>
                  <c:pt idx="0">
                    <c:v>(em branco)</c:v>
                  </c:pt>
                </c:lvl>
                <c:lvl>
                  <c:pt idx="0">
                    <c:v>(em branco)</c:v>
                  </c:pt>
                </c:lvl>
              </c:multiLvlStrCache>
            </c:multiLvlStrRef>
          </c:cat>
          <c:val>
            <c:numRef>
              <c:f>'Previsão do Gozo Férias'!$D$11:$D$13</c:f>
              <c:numCache>
                <c:formatCode>General</c:formatCode>
                <c:ptCount val="1"/>
              </c:numCache>
            </c:numRef>
          </c:val>
          <c:extLst>
            <c:ext xmlns:c16="http://schemas.microsoft.com/office/drawing/2014/chart" uri="{C3380CC4-5D6E-409C-BE32-E72D297353CC}">
              <c16:uniqueId val="{00000000-804D-4D29-A80F-076A01CB6089}"/>
            </c:ext>
          </c:extLst>
        </c:ser>
        <c:dLbls>
          <c:showLegendKey val="0"/>
          <c:showVal val="0"/>
          <c:showCatName val="0"/>
          <c:showSerName val="0"/>
          <c:showPercent val="0"/>
          <c:showBubbleSize val="0"/>
        </c:dLbls>
        <c:gapWidth val="150"/>
        <c:overlap val="100"/>
        <c:axId val="329493136"/>
        <c:axId val="342430432"/>
      </c:barChart>
      <c:catAx>
        <c:axId val="329493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PT"/>
          </a:p>
        </c:txPr>
        <c:crossAx val="342430432"/>
        <c:crosses val="autoZero"/>
        <c:auto val="1"/>
        <c:lblAlgn val="ctr"/>
        <c:lblOffset val="100"/>
        <c:noMultiLvlLbl val="0"/>
      </c:catAx>
      <c:valAx>
        <c:axId val="342430432"/>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32949313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P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PT"/>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editAs="oneCell">
    <xdr:from>
      <xdr:col>0</xdr:col>
      <xdr:colOff>26459</xdr:colOff>
      <xdr:row>0</xdr:row>
      <xdr:rowOff>1</xdr:rowOff>
    </xdr:from>
    <xdr:to>
      <xdr:col>1</xdr:col>
      <xdr:colOff>685800</xdr:colOff>
      <xdr:row>5</xdr:row>
      <xdr:rowOff>55209</xdr:rowOff>
    </xdr:to>
    <xdr:pic>
      <xdr:nvPicPr>
        <xdr:cNvPr id="3" name="Imagem 2">
          <a:extLst>
            <a:ext uri="{FF2B5EF4-FFF2-40B4-BE49-F238E27FC236}">
              <a16:creationId xmlns:a16="http://schemas.microsoft.com/office/drawing/2014/main" id="{F02FACA9-F7AF-470B-8E61-54CADD937BF7}"/>
            </a:ext>
          </a:extLst>
        </xdr:cNvPr>
        <xdr:cNvPicPr>
          <a:picLocks noChangeAspect="1"/>
        </xdr:cNvPicPr>
      </xdr:nvPicPr>
      <xdr:blipFill rotWithShape="1">
        <a:blip xmlns:r="http://schemas.openxmlformats.org/officeDocument/2006/relationships" r:embed="rId1"/>
        <a:srcRect t="13420"/>
        <a:stretch/>
      </xdr:blipFill>
      <xdr:spPr>
        <a:xfrm>
          <a:off x="26459" y="1"/>
          <a:ext cx="1792816" cy="1626833"/>
        </a:xfrm>
        <a:prstGeom prst="rect">
          <a:avLst/>
        </a:prstGeom>
      </xdr:spPr>
    </xdr:pic>
    <xdr:clientData/>
  </xdr:twoCellAnchor>
  <xdr:twoCellAnchor editAs="oneCell">
    <xdr:from>
      <xdr:col>3</xdr:col>
      <xdr:colOff>0</xdr:colOff>
      <xdr:row>0</xdr:row>
      <xdr:rowOff>0</xdr:rowOff>
    </xdr:from>
    <xdr:to>
      <xdr:col>7</xdr:col>
      <xdr:colOff>138634</xdr:colOff>
      <xdr:row>1</xdr:row>
      <xdr:rowOff>173294</xdr:rowOff>
    </xdr:to>
    <xdr:pic>
      <xdr:nvPicPr>
        <xdr:cNvPr id="2" name="Imagem 1">
          <a:extLst>
            <a:ext uri="{FF2B5EF4-FFF2-40B4-BE49-F238E27FC236}">
              <a16:creationId xmlns:a16="http://schemas.microsoft.com/office/drawing/2014/main" id="{BADBBB06-5372-449F-9154-3285D4A8A63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724150" y="0"/>
          <a:ext cx="3443809" cy="4876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9</xdr:col>
      <xdr:colOff>557211</xdr:colOff>
      <xdr:row>7</xdr:row>
      <xdr:rowOff>228598</xdr:rowOff>
    </xdr:from>
    <xdr:to>
      <xdr:col>20</xdr:col>
      <xdr:colOff>9525</xdr:colOff>
      <xdr:row>26</xdr:row>
      <xdr:rowOff>28574</xdr:rowOff>
    </xdr:to>
    <xdr:graphicFrame macro="">
      <xdr:nvGraphicFramePr>
        <xdr:cNvPr id="2" name="Gráfico 1">
          <a:extLst>
            <a:ext uri="{FF2B5EF4-FFF2-40B4-BE49-F238E27FC236}">
              <a16:creationId xmlns:a16="http://schemas.microsoft.com/office/drawing/2014/main" id="{6D32DD74-94A0-66AE-F45D-8C172E4B466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18</xdr:col>
      <xdr:colOff>4762</xdr:colOff>
      <xdr:row>8</xdr:row>
      <xdr:rowOff>19050</xdr:rowOff>
    </xdr:from>
    <xdr:to>
      <xdr:col>25</xdr:col>
      <xdr:colOff>590550</xdr:colOff>
      <xdr:row>22</xdr:row>
      <xdr:rowOff>95250</xdr:rowOff>
    </xdr:to>
    <xdr:graphicFrame macro="">
      <xdr:nvGraphicFramePr>
        <xdr:cNvPr id="2" name="Gráfico 1">
          <a:extLst>
            <a:ext uri="{FF2B5EF4-FFF2-40B4-BE49-F238E27FC236}">
              <a16:creationId xmlns:a16="http://schemas.microsoft.com/office/drawing/2014/main" id="{86D3CB4C-0F52-676E-FBF7-6EE011C7C27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Felisbela Ribeiro" refreshedDate="45379.700617708331" createdVersion="8" refreshedVersion="8" minRefreshableVersion="3" recordCount="1" xr:uid="{68481320-806A-4F0E-9ACF-9E72EA737A08}">
  <cacheSource type="worksheet">
    <worksheetSource name="ROSEXLS_bd266a43433c487f957712b5ac14cc7e"/>
  </cacheSource>
  <cacheFields count="17">
    <cacheField name="Empresa" numFmtId="0">
      <sharedItems containsNonDate="0" containsString="0" containsBlank="1"/>
    </cacheField>
    <cacheField name="Colaborador" numFmtId="0">
      <sharedItems containsNonDate="0" containsString="0" containsBlank="1"/>
    </cacheField>
    <cacheField name="Abreviatura Colaborador" numFmtId="0">
      <sharedItems containsNonDate="0" containsBlank="1" count="18">
        <m/>
        <s v="José Silva" u="1"/>
        <s v="Hélder Vieira" u="1"/>
        <s v="Ana Casaco" u="1"/>
        <s v="Sandra Conceição" u="1"/>
        <s v="FERNANDO FURNAS" u="1"/>
        <s v="MARGARIDA FURNAS" u="1"/>
        <s v="MANUEL MEDEIROS" u="1"/>
        <s v="JOSE CABRAL" u="1"/>
        <s v="JOAO VICENTE" u="1"/>
        <s v="PAULA TAVARES" u="1"/>
        <s v="LUCIA PIRES" u="1"/>
        <s v="Miguel Moutinho" u="1"/>
        <s v="Mariana Gonçalves" u="1"/>
        <s v="Antonio G Silva" u="1"/>
        <s v="Mariza Sousa" u="1"/>
        <s v="Vitor" u="1"/>
        <s v="Maria Silva" u="1"/>
      </sharedItems>
    </cacheField>
    <cacheField name="Departamento" numFmtId="0">
      <sharedItems containsNonDate="0" containsBlank="1" count="10">
        <m/>
        <s v="Indefinido" u="1"/>
        <s v="Administrativo" u="1"/>
        <s v="Recursos Humanos" u="1"/>
        <s v="Produção" u="1"/>
        <s v="Administração" u="1"/>
        <s v="Comercial" u="1"/>
        <s v="Fábrica" u="1"/>
        <s v="Financeiro" u="1"/>
        <s v="Departamento Administrativo" u="1"/>
      </sharedItems>
    </cacheField>
    <cacheField name="Tipo de Conta de Benefício" numFmtId="0">
      <sharedItems containsNonDate="0" containsString="0" containsBlank="1"/>
    </cacheField>
    <cacheField name="Origem" numFmtId="0">
      <sharedItems containsNonDate="0" containsString="0" containsBlank="1"/>
    </cacheField>
    <cacheField name="Período" numFmtId="164">
      <sharedItems containsNonDate="0" containsString="0" containsBlank="1"/>
    </cacheField>
    <cacheField name="Crédito" numFmtId="0">
      <sharedItems containsNonDate="0" containsString="0" containsBlank="1"/>
    </cacheField>
    <cacheField name="Débito" numFmtId="0">
      <sharedItems containsNonDate="0" containsString="0" containsBlank="1"/>
    </cacheField>
    <cacheField name="Saldo Anterior" numFmtId="0">
      <sharedItems containsNonDate="0" containsString="0" containsBlank="1"/>
    </cacheField>
    <cacheField name="Saldo" numFmtId="0">
      <sharedItems containsNonDate="0" containsString="0" containsBlank="1"/>
    </cacheField>
    <cacheField name="Crédito Acumulado" numFmtId="0">
      <sharedItems containsNonDate="0" containsString="0" containsBlank="1"/>
    </cacheField>
    <cacheField name="Débito Acumulado" numFmtId="0">
      <sharedItems containsNonDate="0" containsString="0" containsBlank="1"/>
    </cacheField>
    <cacheField name="Total Férias" numFmtId="0">
      <sharedItems containsSemiMixedTypes="0" containsString="0" containsNumber="1" containsInteger="1" minValue="0" maxValue="0"/>
    </cacheField>
    <cacheField name="Férias por Marcar" numFmtId="0">
      <sharedItems containsSemiMixedTypes="0" containsString="0" containsNumber="1" containsInteger="1" minValue="0" maxValue="0"/>
    </cacheField>
    <cacheField name="Férias Gozadas" numFmtId="0">
      <sharedItems containsSemiMixedTypes="0" containsString="0" containsNumber="1" containsInteger="1" minValue="0" maxValue="0"/>
    </cacheField>
    <cacheField name="Férias por Gozar" numFmtId="0">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
  <r>
    <m/>
    <m/>
    <x v="0"/>
    <x v="0"/>
    <m/>
    <m/>
    <m/>
    <m/>
    <m/>
    <m/>
    <m/>
    <m/>
    <m/>
    <n v="0"/>
    <n v="0"/>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613CEDCA-0637-43DA-98BD-845BD913BBBE}" name="Tabela Dinâmica1" cacheId="2"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chartFormat="3" rowHeaderCaption="Departamento ">
  <location ref="C10:H12" firstHeaderRow="0" firstDataRow="1" firstDataCol="1"/>
  <pivotFields count="17">
    <pivotField showAll="0"/>
    <pivotField showAll="0"/>
    <pivotField showAll="0"/>
    <pivotField axis="axisRow" showAll="0">
      <items count="11">
        <item sd="0" m="1" x="9"/>
        <item sd="0" m="1" x="1"/>
        <item sd="0" m="1" x="5"/>
        <item sd="0" m="1" x="6"/>
        <item sd="0" m="1" x="7"/>
        <item sd="0" m="1" x="8"/>
        <item m="1" x="2"/>
        <item m="1" x="3"/>
        <item m="1" x="4"/>
        <item x="0"/>
        <item t="default"/>
      </items>
    </pivotField>
    <pivotField showAll="0"/>
    <pivotField showAll="0"/>
    <pivotField numFmtId="14" showAll="0"/>
    <pivotField showAll="0"/>
    <pivotField dataField="1" showAll="0"/>
    <pivotField showAll="0"/>
    <pivotField showAll="0"/>
    <pivotField showAll="0"/>
    <pivotField showAll="0"/>
    <pivotField dataField="1" showAll="0"/>
    <pivotField dataField="1" showAll="0"/>
    <pivotField dataField="1" showAll="0"/>
    <pivotField dataField="1" showAll="0"/>
  </pivotFields>
  <rowFields count="1">
    <field x="3"/>
  </rowFields>
  <rowItems count="2">
    <i>
      <x v="9"/>
    </i>
    <i t="grand">
      <x/>
    </i>
  </rowItems>
  <colFields count="1">
    <field x="-2"/>
  </colFields>
  <colItems count="5">
    <i>
      <x/>
    </i>
    <i i="1">
      <x v="1"/>
    </i>
    <i i="2">
      <x v="2"/>
    </i>
    <i i="3">
      <x v="3"/>
    </i>
    <i i="4">
      <x v="4"/>
    </i>
  </colItems>
  <dataFields count="5">
    <dataField name=" Total Férias" fld="13" baseField="7" baseItem="0"/>
    <dataField name=" Férias Marcadas" fld="8" baseField="5" baseItem="2"/>
    <dataField name=" Férias por Marcar" fld="14" baseField="5" baseItem="1"/>
    <dataField name=" Férias Gozadas" fld="15" baseField="7" baseItem="0"/>
    <dataField name=" Férias por Gozar" fld="16" baseField="5" baseItem="1"/>
  </dataFields>
  <chartFormats count="5">
    <chartFormat chart="0" format="0" series="1">
      <pivotArea type="data" outline="0" fieldPosition="0">
        <references count="1">
          <reference field="4294967294" count="1" selected="0">
            <x v="0"/>
          </reference>
        </references>
      </pivotArea>
    </chartFormat>
    <chartFormat chart="0" format="2" series="1">
      <pivotArea type="data" outline="0" fieldPosition="0">
        <references count="1">
          <reference field="4294967294" count="1" selected="0">
            <x v="3"/>
          </reference>
        </references>
      </pivotArea>
    </chartFormat>
    <chartFormat chart="0" format="4" series="1">
      <pivotArea type="data" outline="0" fieldPosition="0">
        <references count="1">
          <reference field="4294967294" count="1" selected="0">
            <x v="4"/>
          </reference>
        </references>
      </pivotArea>
    </chartFormat>
    <chartFormat chart="0" format="6" series="1">
      <pivotArea type="data" outline="0" fieldPosition="0">
        <references count="1">
          <reference field="4294967294" count="1" selected="0">
            <x v="1"/>
          </reference>
        </references>
      </pivotArea>
    </chartFormat>
    <chartFormat chart="0" format="7" series="1">
      <pivotArea type="data" outline="0" fieldPosition="0">
        <references count="1">
          <reference field="429496729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961494C6-F982-4C03-A8CA-A5D8D3EB34BA}" name="Tabela Dinâmica2" cacheId="2" applyNumberFormats="0" applyBorderFormats="0" applyFontFormats="0" applyPatternFormats="0" applyAlignmentFormats="0" applyWidthHeightFormats="1" dataCaption="Valores" updatedVersion="8" minRefreshableVersion="3" showDataTips="0" useAutoFormatting="1" itemPrintTitles="1" createdVersion="8" indent="0" showHeaders="0" outline="1" outlineData="1" multipleFieldFilters="0" chartFormat="1">
  <location ref="C10:D13" firstHeaderRow="1" firstDataRow="1" firstDataCol="1"/>
  <pivotFields count="17">
    <pivotField showAll="0"/>
    <pivotField showAll="0"/>
    <pivotField axis="axisRow" showAll="0">
      <items count="19">
        <item m="1" x="14"/>
        <item m="1" x="5"/>
        <item m="1" x="9"/>
        <item m="1" x="8"/>
        <item m="1" x="7"/>
        <item m="1" x="6"/>
        <item m="1" x="17"/>
        <item m="1" x="13"/>
        <item m="1" x="12"/>
        <item m="1" x="10"/>
        <item m="1" x="16"/>
        <item m="1" x="15"/>
        <item m="1" x="11"/>
        <item m="1" x="1"/>
        <item m="1" x="2"/>
        <item m="1" x="3"/>
        <item m="1" x="4"/>
        <item x="0"/>
        <item t="default"/>
      </items>
    </pivotField>
    <pivotField axis="axisRow" showAll="0">
      <items count="11">
        <item sd="0" m="1" x="9"/>
        <item sd="0" m="1" x="1"/>
        <item sd="0" m="1" x="5"/>
        <item sd="0" m="1" x="6"/>
        <item sd="0" m="1" x="7"/>
        <item sd="0" m="1" x="8"/>
        <item sd="0" m="1" x="2"/>
        <item m="1" x="3"/>
        <item m="1" x="4"/>
        <item x="0"/>
        <item t="default"/>
      </items>
    </pivotField>
    <pivotField showAll="0"/>
    <pivotField showAll="0"/>
    <pivotField numFmtId="14" showAll="0"/>
    <pivotField showAll="0"/>
    <pivotField dataField="1" showAll="0"/>
    <pivotField showAll="0"/>
    <pivotField showAll="0"/>
    <pivotField showAll="0"/>
    <pivotField showAll="0"/>
    <pivotField showAll="0"/>
    <pivotField showAll="0"/>
    <pivotField showAll="0"/>
    <pivotField showAll="0"/>
  </pivotFields>
  <rowFields count="2">
    <field x="3"/>
    <field x="2"/>
  </rowFields>
  <rowItems count="3">
    <i>
      <x v="9"/>
    </i>
    <i r="1">
      <x v="17"/>
    </i>
    <i t="grand">
      <x/>
    </i>
  </rowItems>
  <colItems count="1">
    <i/>
  </colItems>
  <dataFields count="1">
    <dataField name="Dias marcados" fld="8" baseField="0" baseItem="0"/>
  </dataFields>
  <chartFormats count="1">
    <chartFormat chart="0" format="8"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D934BFD-AA91-4950-AADC-A1B0D5ED798F}" name="ROSEXLS_bd266a43433c487f957712b5ac14cc7e" displayName="ROSEXLS_bd266a43433c487f957712b5ac14cc7e" ref="B8:R9" totalsRowShown="0">
  <autoFilter ref="B8:R9" xr:uid="{6D934BFD-AA91-4950-AADC-A1B0D5ED798F}"/>
  <tableColumns count="17">
    <tableColumn id="1" xr3:uid="{A243E39F-EC01-4476-AE1E-6337C05DC364}" name="Empresa"/>
    <tableColumn id="2" xr3:uid="{9585869C-C993-41C2-A03B-F73EB992DC39}" name="Colaborador"/>
    <tableColumn id="3" xr3:uid="{FC205FDA-0CAB-4C93-BB63-DD3709B2C43C}" name="Abreviatura Colaborador"/>
    <tableColumn id="4" xr3:uid="{034F03CD-93C9-4053-AFA6-2C3483FE582F}" name="Departamento"/>
    <tableColumn id="5" xr3:uid="{FE2C12DC-5FF0-4D88-B6CA-9D385C55F5CD}" name="Tipo de Conta de Benefício"/>
    <tableColumn id="6" xr3:uid="{B027FADA-257E-40DE-8350-15FE93C7C6F8}" name="Origem"/>
    <tableColumn id="7" xr3:uid="{53383ECB-593D-41DB-B730-07C0328D5C53}" name="Período" dataDxfId="4"/>
    <tableColumn id="8" xr3:uid="{FC38F0F7-FD42-46EE-B025-8884DBDDC1B0}" name="Crédito" dataDxfId="3"/>
    <tableColumn id="9" xr3:uid="{765C208C-6164-460C-B135-0DBDA83606D6}" name="Débito" dataDxfId="2"/>
    <tableColumn id="10" xr3:uid="{45F35082-E669-478E-88D4-7C3BBEB934CD}" name="Saldo Anterior" dataDxfId="1"/>
    <tableColumn id="11" xr3:uid="{7A57F5B7-436B-46B9-BB86-77E91595127E}" name="Saldo"/>
    <tableColumn id="12" xr3:uid="{54817713-D129-4E92-9061-A1B9962EF8B1}" name="Crédito Acumulado" dataDxfId="0"/>
    <tableColumn id="13" xr3:uid="{F476A12F-F6D4-4FD0-BE4A-49FB7E06EADD}" name="Débito Acumulado"/>
    <tableColumn id="14" xr3:uid="{6E801D70-6BEF-4691-800B-B5BF9D4DDBE0}" name="Total Férias">
      <calculatedColumnFormula>ROSEXLS_bd266a43433c487f957712b5ac14cc7e[[#This Row],[Crédito]]+ROSEXLS_bd266a43433c487f957712b5ac14cc7e[[#This Row],[Saldo Anterior]]</calculatedColumnFormula>
    </tableColumn>
    <tableColumn id="15" xr3:uid="{198528DD-C98A-4689-B26A-8322404680F5}" name="Férias por Marcar">
      <calculatedColumnFormula>ROSEXLS_bd266a43433c487f957712b5ac14cc7e[[#This Row],[Total Férias]]-ROSEXLS_bd266a43433c487f957712b5ac14cc7e[[#This Row],[Débito]]</calculatedColumnFormula>
    </tableColumn>
    <tableColumn id="16" xr3:uid="{553AB1DD-8A41-4A57-B367-2564111808E4}" name="Férias Gozadas">
      <calculatedColumnFormula>IF(AND(ROSEXLS_bd266a43433c487f957712b5ac14cc7e[[#This Row],[Origem]]="Ausência",ROSEXLS_bd266a43433c487f957712b5ac14cc7e[[#This Row],[Período]]&lt;=Parâmetros!$D$12),ROSEXLS_bd266a43433c487f957712b5ac14cc7e[[#This Row],[Débito]],0)</calculatedColumnFormula>
    </tableColumn>
    <tableColumn id="17" xr3:uid="{177C3FEF-4715-4256-90D0-01CC092C95F3}" name="Férias por Gozar">
      <calculatedColumnFormula>ROSEXLS_bd266a43433c487f957712b5ac14cc7e[[#This Row],[Total Férias]]-ROSEXLS_bd266a43433c487f957712b5ac14cc7e[[#This Row],[Férias Gozadas]]</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Tema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17A16D-88E7-450B-8539-3C1F846605EA}">
  <dimension ref="A1:AZ24"/>
  <sheetViews>
    <sheetView showGridLines="0" tabSelected="1" workbookViewId="0">
      <selection activeCell="D10" sqref="D10"/>
    </sheetView>
  </sheetViews>
  <sheetFormatPr defaultRowHeight="24.95" customHeight="1" x14ac:dyDescent="0.25"/>
  <cols>
    <col min="1" max="1" width="17" customWidth="1"/>
    <col min="2" max="2" width="21.7109375" customWidth="1"/>
    <col min="3" max="3" width="2.140625" customWidth="1"/>
    <col min="4" max="4" width="22.140625" bestFit="1" customWidth="1"/>
  </cols>
  <sheetData>
    <row r="1" spans="1:52" s="2" customFormat="1" ht="24.95" customHeight="1" x14ac:dyDescent="0.3">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s="2" customFormat="1" ht="24.95" customHeight="1" x14ac:dyDescent="0.3">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s="6" customFormat="1" ht="24.95" customHeight="1" x14ac:dyDescent="0.3">
      <c r="A3" s="5"/>
      <c r="B3" s="5"/>
      <c r="C3" s="5"/>
      <c r="D3" s="5"/>
      <c r="E3" s="5"/>
      <c r="F3" s="5"/>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row>
    <row r="4" spans="1:52" s="9" customFormat="1" ht="24.95" customHeight="1" x14ac:dyDescent="0.4">
      <c r="A4" s="7"/>
      <c r="B4" s="7"/>
      <c r="C4" s="7"/>
      <c r="D4" s="7"/>
      <c r="E4" s="7"/>
      <c r="F4" s="8" t="s">
        <v>8</v>
      </c>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row>
    <row r="5" spans="1:52" s="9" customFormat="1" ht="24.95" customHeight="1" x14ac:dyDescent="0.3">
      <c r="A5" s="7"/>
      <c r="B5" s="7"/>
      <c r="C5" s="7"/>
      <c r="D5" s="7"/>
      <c r="E5" s="7"/>
      <c r="F5" s="10"/>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row>
    <row r="6" spans="1:52" s="9" customFormat="1" ht="24.95" customHeight="1"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row>
    <row r="7" spans="1:52" s="9" customFormat="1" ht="24.95" customHeight="1" x14ac:dyDescent="0.3">
      <c r="A7" s="11"/>
      <c r="B7" s="11"/>
      <c r="C7" s="11"/>
      <c r="D7" s="11"/>
      <c r="E7" s="11"/>
      <c r="F7" s="11"/>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row>
    <row r="8" spans="1:52" s="14" customFormat="1" ht="24.95" customHeight="1" x14ac:dyDescent="0.25">
      <c r="A8" s="12"/>
      <c r="B8" s="12"/>
      <c r="C8" s="12"/>
      <c r="D8" s="12"/>
      <c r="E8" s="12"/>
      <c r="F8" s="12"/>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s="9" customFormat="1" ht="24.95" customHeight="1" x14ac:dyDescent="0.3">
      <c r="A9" s="11"/>
      <c r="B9" s="12"/>
      <c r="C9" s="15"/>
      <c r="D9" s="15"/>
      <c r="E9" s="15"/>
      <c r="F9" s="11"/>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row>
    <row r="10" spans="1:52" s="9" customFormat="1" ht="24.95" customHeight="1" x14ac:dyDescent="0.3">
      <c r="A10" s="11"/>
      <c r="B10" s="34" t="s">
        <v>7</v>
      </c>
      <c r="C10" s="15"/>
      <c r="D10" s="15"/>
      <c r="E10" s="15"/>
      <c r="F10" s="11"/>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row>
    <row r="11" spans="1:52" s="9" customFormat="1" ht="24.95" customHeight="1" x14ac:dyDescent="0.3">
      <c r="A11" s="11"/>
      <c r="B11" s="35" t="s">
        <v>1</v>
      </c>
      <c r="C11" s="11"/>
      <c r="D11" s="30"/>
      <c r="E11" s="11"/>
      <c r="F11" s="11"/>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row>
    <row r="12" spans="1:52" s="17" customFormat="1" ht="24.95" customHeight="1" x14ac:dyDescent="0.3">
      <c r="A12" s="15"/>
      <c r="B12" s="35" t="s">
        <v>23</v>
      </c>
      <c r="C12" s="15"/>
      <c r="D12" s="32">
        <f ca="1">TODAY()</f>
        <v>45387</v>
      </c>
      <c r="E12" s="15"/>
      <c r="F12" s="15"/>
      <c r="G12" s="16"/>
      <c r="H12" s="16"/>
      <c r="I12" s="16"/>
      <c r="J12" s="16"/>
      <c r="K12" s="16"/>
      <c r="L12" s="16"/>
      <c r="M12" s="16"/>
      <c r="N12" s="16"/>
      <c r="O12" s="16"/>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row>
    <row r="13" spans="1:52" s="20" customFormat="1" ht="24.95" customHeight="1" x14ac:dyDescent="0.3">
      <c r="A13" s="18"/>
      <c r="B13" s="18"/>
      <c r="C13" s="15"/>
      <c r="D13" s="15"/>
      <c r="E13" s="15"/>
      <c r="F13" s="18"/>
      <c r="G13" s="7"/>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row>
    <row r="14" spans="1:52" s="20" customFormat="1" ht="24.95" customHeight="1" x14ac:dyDescent="0.3">
      <c r="A14" s="18"/>
      <c r="B14" s="18"/>
      <c r="C14" s="21"/>
      <c r="D14" s="21"/>
      <c r="E14" s="21"/>
      <c r="F14" s="22"/>
      <c r="G14" s="23"/>
      <c r="H14" s="24"/>
      <c r="I14" s="24"/>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row>
    <row r="15" spans="1:52" s="20" customFormat="1" ht="24.95" customHeight="1" x14ac:dyDescent="0.3">
      <c r="A15" s="18"/>
      <c r="B15" s="18"/>
      <c r="C15" s="21"/>
      <c r="D15" s="21"/>
      <c r="E15" s="21"/>
      <c r="F15" s="22"/>
      <c r="G15" s="24"/>
      <c r="H15" s="24"/>
      <c r="I15" s="24"/>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row>
    <row r="16" spans="1:52" s="20" customFormat="1" ht="24.95" customHeight="1" x14ac:dyDescent="0.3">
      <c r="A16" s="18"/>
      <c r="B16" s="18"/>
      <c r="C16" s="21"/>
      <c r="D16" s="21"/>
      <c r="E16" s="21"/>
      <c r="F16" s="25"/>
      <c r="G16" s="24"/>
      <c r="H16" s="24"/>
      <c r="I16" s="24"/>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row>
    <row r="17" spans="1:52" s="20" customFormat="1" ht="24.95" customHeight="1" x14ac:dyDescent="0.3">
      <c r="A17" s="18"/>
      <c r="B17" s="18"/>
      <c r="C17" s="21"/>
      <c r="D17" s="21"/>
      <c r="E17" s="21"/>
      <c r="F17" s="25"/>
      <c r="G17" s="24"/>
      <c r="H17" s="24"/>
      <c r="I17" s="24"/>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row>
    <row r="18" spans="1:52" s="20" customFormat="1" ht="24.95" customHeight="1" x14ac:dyDescent="0.3">
      <c r="A18" s="18"/>
      <c r="B18" s="18"/>
      <c r="C18" s="21"/>
      <c r="D18" s="21"/>
      <c r="E18" s="21"/>
      <c r="F18" s="26"/>
      <c r="G18" s="24"/>
      <c r="H18" s="24"/>
      <c r="I18" s="24"/>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row>
    <row r="19" spans="1:52" s="20" customFormat="1" ht="24.95" customHeight="1" x14ac:dyDescent="0.3">
      <c r="A19" s="18"/>
      <c r="B19" s="18"/>
      <c r="C19" s="21"/>
      <c r="D19" s="21"/>
      <c r="E19" s="21"/>
      <c r="F19" s="22"/>
      <c r="G19" s="24"/>
      <c r="H19" s="27"/>
      <c r="I19" s="24"/>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c r="AK19" s="19"/>
      <c r="AL19" s="19"/>
      <c r="AM19" s="19"/>
      <c r="AN19" s="19"/>
      <c r="AO19" s="19"/>
      <c r="AP19" s="19"/>
      <c r="AQ19" s="19"/>
      <c r="AR19" s="19"/>
      <c r="AS19" s="19"/>
      <c r="AT19" s="19"/>
      <c r="AU19" s="19"/>
      <c r="AV19" s="19"/>
      <c r="AW19" s="19"/>
      <c r="AX19" s="19"/>
      <c r="AY19" s="19"/>
      <c r="AZ19" s="19"/>
    </row>
    <row r="20" spans="1:52" s="20" customFormat="1" ht="24.95" customHeight="1" x14ac:dyDescent="0.3">
      <c r="A20" s="19"/>
      <c r="B20" s="19"/>
      <c r="C20" s="28"/>
      <c r="D20" s="28"/>
      <c r="E20" s="28"/>
      <c r="F20" s="24"/>
      <c r="G20" s="24"/>
      <c r="H20" s="27"/>
      <c r="I20" s="24"/>
      <c r="J20" s="19"/>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c r="AX20" s="19"/>
      <c r="AY20" s="19"/>
      <c r="AZ20" s="19"/>
    </row>
    <row r="21" spans="1:52" s="20" customFormat="1" ht="24.95" customHeight="1" x14ac:dyDescent="0.3">
      <c r="A21" s="19"/>
      <c r="B21" s="19"/>
      <c r="C21" s="28"/>
      <c r="D21" s="28"/>
      <c r="E21" s="28"/>
      <c r="F21" s="24"/>
      <c r="G21" s="24"/>
      <c r="H21" s="27"/>
      <c r="I21" s="24"/>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c r="AX21" s="19"/>
      <c r="AY21" s="19"/>
      <c r="AZ21" s="19"/>
    </row>
    <row r="22" spans="1:52" s="20" customFormat="1" ht="24.95" customHeight="1" x14ac:dyDescent="0.3">
      <c r="A22" s="19"/>
      <c r="B22" s="19"/>
      <c r="C22" s="28"/>
      <c r="D22" s="28"/>
      <c r="E22" s="28"/>
      <c r="F22" s="27"/>
      <c r="G22" s="27"/>
      <c r="H22" s="27"/>
      <c r="I22" s="24"/>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row>
    <row r="23" spans="1:52" s="20" customFormat="1" ht="24.95" customHeight="1" x14ac:dyDescent="0.3">
      <c r="A23" s="19"/>
      <c r="B23" s="19"/>
      <c r="C23" s="28"/>
      <c r="D23" s="28"/>
      <c r="E23" s="28"/>
      <c r="F23" s="27"/>
      <c r="G23" s="27"/>
      <c r="H23" s="24"/>
      <c r="I23" s="24"/>
      <c r="J23" s="19"/>
      <c r="K23" s="19"/>
      <c r="L23" s="19"/>
      <c r="M23" s="19"/>
      <c r="N23" s="19"/>
      <c r="O23" s="19"/>
      <c r="P23" s="19"/>
      <c r="Q23" s="19"/>
      <c r="R23" s="19"/>
      <c r="S23" s="19"/>
      <c r="T23" s="19"/>
      <c r="U23" s="19"/>
      <c r="V23" s="19"/>
      <c r="W23" s="19"/>
      <c r="X23" s="19"/>
      <c r="Y23" s="19"/>
      <c r="Z23" s="19"/>
      <c r="AA23" s="19"/>
      <c r="AB23" s="19"/>
      <c r="AC23" s="19"/>
      <c r="AD23" s="19"/>
      <c r="AE23" s="19"/>
      <c r="AF23" s="19"/>
      <c r="AG23" s="19"/>
      <c r="AH23" s="19"/>
      <c r="AI23" s="19"/>
      <c r="AJ23" s="19"/>
      <c r="AK23" s="19"/>
      <c r="AL23" s="19"/>
      <c r="AM23" s="19"/>
      <c r="AN23" s="19"/>
      <c r="AO23" s="19"/>
      <c r="AP23" s="19"/>
      <c r="AQ23" s="19"/>
      <c r="AR23" s="19"/>
      <c r="AS23" s="19"/>
      <c r="AT23" s="19"/>
      <c r="AU23" s="19"/>
      <c r="AV23" s="19"/>
      <c r="AW23" s="19"/>
      <c r="AX23" s="19"/>
      <c r="AY23" s="19"/>
      <c r="AZ23" s="19"/>
    </row>
    <row r="24" spans="1:52" s="20" customFormat="1" ht="24.95" customHeight="1" x14ac:dyDescent="0.3">
      <c r="A24" s="19"/>
      <c r="B24" s="19"/>
      <c r="C24" s="28"/>
      <c r="D24" s="28"/>
      <c r="E24" s="28"/>
      <c r="F24" s="27"/>
      <c r="G24" s="27"/>
      <c r="H24" s="24"/>
      <c r="I24" s="24"/>
      <c r="J24" s="19"/>
      <c r="K24" s="19"/>
      <c r="L24" s="19"/>
      <c r="M24" s="19"/>
      <c r="N24" s="19"/>
      <c r="O24" s="19"/>
      <c r="P24" s="19"/>
      <c r="Q24" s="19"/>
      <c r="R24" s="19"/>
      <c r="S24" s="19"/>
      <c r="T24" s="19"/>
      <c r="U24" s="19"/>
      <c r="V24" s="19"/>
      <c r="W24" s="19"/>
      <c r="X24" s="19"/>
      <c r="Y24" s="19"/>
      <c r="Z24" s="19"/>
      <c r="AA24" s="19"/>
      <c r="AB24" s="19"/>
      <c r="AC24" s="19"/>
      <c r="AD24" s="19"/>
      <c r="AE24" s="19"/>
      <c r="AF24" s="19"/>
      <c r="AG24" s="19"/>
      <c r="AH24" s="19"/>
      <c r="AI24" s="19"/>
      <c r="AJ24" s="19"/>
      <c r="AK24" s="19"/>
      <c r="AL24" s="19"/>
      <c r="AM24" s="19"/>
      <c r="AN24" s="19"/>
      <c r="AO24" s="19"/>
      <c r="AP24" s="19"/>
      <c r="AQ24" s="19"/>
      <c r="AR24" s="19"/>
      <c r="AS24" s="19"/>
      <c r="AT24" s="19"/>
      <c r="AU24" s="19"/>
      <c r="AV24" s="19"/>
      <c r="AW24" s="19"/>
      <c r="AX24" s="19"/>
      <c r="AY24" s="19"/>
      <c r="AZ24" s="19"/>
    </row>
  </sheetData>
  <dataValidations count="1">
    <dataValidation type="list" allowBlank="1" showInputMessage="1" showErrorMessage="1" sqref="WVM14 JA14 SW14 ACS14 AMO14 AWK14 BGG14 BQC14 BZY14 CJU14 CTQ14 DDM14 DNI14 DXE14 EHA14 EQW14 FAS14 FKO14 FUK14 GEG14 GOC14 GXY14 HHU14 HRQ14 IBM14 ILI14 IVE14 JFA14 JOW14 JYS14 KIO14 KSK14 LCG14 LMC14 LVY14 MFU14 MPQ14 MZM14 NJI14 NTE14 ODA14 OMW14 OWS14 PGO14 PQK14 QAG14 QKC14 QTY14 RDU14 RNQ14 RXM14 SHI14 SRE14 TBA14 TKW14 TUS14 UEO14 UOK14 UYG14 VIC14 VRY14 WBU14 WLQ14 E14:E17" xr:uid="{C43E9C78-38F5-4751-B2EF-B5F4F151120A}">
      <formula1>"Sim,Não"</formula1>
    </dataValidation>
  </dataValidations>
  <pageMargins left="0.7" right="0.7" top="0.75" bottom="0.75" header="0.3" footer="0.3"/>
  <pageSetup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S25"/>
  <sheetViews>
    <sheetView showGridLines="0" workbookViewId="0">
      <selection activeCell="B8" sqref="B8"/>
    </sheetView>
  </sheetViews>
  <sheetFormatPr defaultRowHeight="15" x14ac:dyDescent="0.25"/>
  <cols>
    <col min="2" max="2" width="15.85546875" customWidth="1"/>
    <col min="3" max="3" width="12.140625" bestFit="1" customWidth="1"/>
    <col min="4" max="4" width="12" customWidth="1"/>
    <col min="6" max="6" width="13.140625" customWidth="1"/>
    <col min="7" max="7" width="22" customWidth="1"/>
    <col min="8" max="8" width="14.5703125" customWidth="1"/>
    <col min="9" max="9" width="16.28515625" style="39" bestFit="1" customWidth="1"/>
    <col min="10" max="10" width="14.7109375" bestFit="1" customWidth="1"/>
    <col min="11" max="11" width="10.7109375" bestFit="1" customWidth="1"/>
    <col min="12" max="12" width="14.7109375" bestFit="1" customWidth="1"/>
    <col min="13" max="14" width="10.7109375" bestFit="1" customWidth="1"/>
    <col min="20" max="20" width="16.5703125" bestFit="1" customWidth="1"/>
    <col min="21" max="21" width="17.140625" bestFit="1" customWidth="1"/>
    <col min="22" max="22" width="18.7109375" bestFit="1" customWidth="1"/>
    <col min="23" max="23" width="16.5703125" bestFit="1" customWidth="1"/>
    <col min="24" max="24" width="17.28515625" bestFit="1" customWidth="1"/>
  </cols>
  <sheetData>
    <row r="1" spans="1:45" ht="15.75" thickBot="1" x14ac:dyDescent="0.3"/>
    <row r="2" spans="1:45" ht="16.5" thickTop="1" thickBot="1" x14ac:dyDescent="0.3">
      <c r="B2" s="36" t="s">
        <v>7</v>
      </c>
      <c r="C2" s="37">
        <f>Ano</f>
        <v>0</v>
      </c>
    </row>
    <row r="3" spans="1:45" ht="16.5" thickTop="1" thickBot="1" x14ac:dyDescent="0.3">
      <c r="B3" s="36" t="s">
        <v>1</v>
      </c>
      <c r="C3" s="37">
        <f>Departamento</f>
        <v>0</v>
      </c>
    </row>
    <row r="4" spans="1:45" ht="16.5" thickTop="1" thickBot="1" x14ac:dyDescent="0.3">
      <c r="B4" s="36" t="s">
        <v>24</v>
      </c>
      <c r="C4" s="38">
        <f ca="1">PeriodoReferencia</f>
        <v>45387</v>
      </c>
    </row>
    <row r="5" spans="1:45" ht="6.95" customHeight="1" thickTop="1" x14ac:dyDescent="0.25"/>
    <row r="6" spans="1:45" ht="6.95" customHeight="1" x14ac:dyDescent="0.25">
      <c r="A6" s="29"/>
      <c r="B6" s="29"/>
      <c r="C6" s="29"/>
      <c r="D6" s="29"/>
      <c r="E6" s="29"/>
      <c r="F6" s="29"/>
      <c r="G6" s="29"/>
      <c r="H6" s="29"/>
      <c r="I6" s="40"/>
      <c r="J6" s="29"/>
      <c r="K6" s="29"/>
      <c r="L6" s="29"/>
      <c r="M6" s="29"/>
      <c r="N6" s="29"/>
      <c r="O6" s="29"/>
      <c r="P6" s="29"/>
      <c r="Q6" s="29"/>
      <c r="R6" s="29"/>
    </row>
    <row r="7" spans="1:45" x14ac:dyDescent="0.25">
      <c r="H7" s="39"/>
      <c r="I7"/>
      <c r="L7" s="3"/>
    </row>
    <row r="8" spans="1:45" x14ac:dyDescent="0.25">
      <c r="B8" t="s">
        <v>0</v>
      </c>
      <c r="C8" t="s">
        <v>25</v>
      </c>
      <c r="D8" t="s">
        <v>9</v>
      </c>
      <c r="E8" t="s">
        <v>1</v>
      </c>
      <c r="F8" t="s">
        <v>26</v>
      </c>
      <c r="G8" t="s">
        <v>10</v>
      </c>
      <c r="H8" s="39" t="s">
        <v>11</v>
      </c>
      <c r="I8" t="s">
        <v>12</v>
      </c>
      <c r="J8" t="s">
        <v>13</v>
      </c>
      <c r="K8" t="s">
        <v>14</v>
      </c>
      <c r="L8" t="s">
        <v>15</v>
      </c>
      <c r="M8" t="s">
        <v>16</v>
      </c>
      <c r="N8" t="s">
        <v>17</v>
      </c>
      <c r="O8" t="s">
        <v>18</v>
      </c>
      <c r="P8" t="s">
        <v>19</v>
      </c>
      <c r="Q8" t="s">
        <v>20</v>
      </c>
      <c r="R8" t="s">
        <v>21</v>
      </c>
      <c r="AS8" s="3"/>
    </row>
    <row r="9" spans="1:45" x14ac:dyDescent="0.25">
      <c r="H9" s="39"/>
      <c r="I9"/>
      <c r="O9">
        <f>ROSEXLS_bd266a43433c487f957712b5ac14cc7e[[#This Row],[Crédito]]+ROSEXLS_bd266a43433c487f957712b5ac14cc7e[[#This Row],[Saldo Anterior]]</f>
        <v>0</v>
      </c>
      <c r="P9">
        <f>ROSEXLS_bd266a43433c487f957712b5ac14cc7e[[#This Row],[Total Férias]]-ROSEXLS_bd266a43433c487f957712b5ac14cc7e[[#This Row],[Débito]]</f>
        <v>0</v>
      </c>
      <c r="Q9">
        <f ca="1">IF(AND(ROSEXLS_bd266a43433c487f957712b5ac14cc7e[[#This Row],[Origem]]="Ausência",ROSEXLS_bd266a43433c487f957712b5ac14cc7e[[#This Row],[Período]]&lt;=Parâmetros!$D$12),ROSEXLS_bd266a43433c487f957712b5ac14cc7e[[#This Row],[Débito]],0)</f>
        <v>0</v>
      </c>
      <c r="R9">
        <f ca="1">ROSEXLS_bd266a43433c487f957712b5ac14cc7e[[#This Row],[Total Férias]]-ROSEXLS_bd266a43433c487f957712b5ac14cc7e[[#This Row],[Férias Gozadas]]</f>
        <v>0</v>
      </c>
      <c r="Y9" s="3"/>
      <c r="AS9" s="3"/>
    </row>
    <row r="10" spans="1:45" x14ac:dyDescent="0.25">
      <c r="H10" s="39"/>
      <c r="I10"/>
    </row>
    <row r="11" spans="1:45" x14ac:dyDescent="0.25">
      <c r="H11" s="39"/>
      <c r="I11"/>
    </row>
    <row r="12" spans="1:45" x14ac:dyDescent="0.25">
      <c r="H12" s="39"/>
      <c r="I12"/>
    </row>
    <row r="13" spans="1:45" x14ac:dyDescent="0.25">
      <c r="H13" s="39"/>
      <c r="I13"/>
    </row>
    <row r="14" spans="1:45" x14ac:dyDescent="0.25">
      <c r="H14" s="39"/>
      <c r="I14"/>
    </row>
    <row r="15" spans="1:45" x14ac:dyDescent="0.25">
      <c r="H15" s="39"/>
      <c r="I15"/>
    </row>
    <row r="16" spans="1:45" x14ac:dyDescent="0.25">
      <c r="H16" s="39"/>
      <c r="I16"/>
    </row>
    <row r="17" spans="8:13" x14ac:dyDescent="0.25">
      <c r="H17" s="39"/>
      <c r="I17"/>
    </row>
    <row r="18" spans="8:13" x14ac:dyDescent="0.25">
      <c r="H18" s="39"/>
      <c r="I18"/>
    </row>
    <row r="19" spans="8:13" x14ac:dyDescent="0.25">
      <c r="H19" s="39"/>
      <c r="I19"/>
    </row>
    <row r="20" spans="8:13" x14ac:dyDescent="0.25">
      <c r="M20" s="3"/>
    </row>
    <row r="21" spans="8:13" x14ac:dyDescent="0.25">
      <c r="M21" s="3"/>
    </row>
    <row r="22" spans="8:13" x14ac:dyDescent="0.25">
      <c r="M22" s="3"/>
    </row>
    <row r="23" spans="8:13" x14ac:dyDescent="0.25">
      <c r="M23" s="3"/>
    </row>
    <row r="24" spans="8:13" x14ac:dyDescent="0.25">
      <c r="M24" s="3"/>
    </row>
    <row r="25" spans="8:13" x14ac:dyDescent="0.25">
      <c r="M25" s="3"/>
    </row>
  </sheetData>
  <phoneticPr fontId="1" type="noConversion"/>
  <pageMargins left="0.7" right="0.7" top="0.75" bottom="0.75" header="0.3" footer="0.3"/>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T18"/>
  <sheetViews>
    <sheetView showGridLines="0" workbookViewId="0">
      <selection activeCell="A8" sqref="A8"/>
    </sheetView>
  </sheetViews>
  <sheetFormatPr defaultRowHeight="15" x14ac:dyDescent="0.25"/>
  <cols>
    <col min="2" max="2" width="11.140625" bestFit="1" customWidth="1"/>
    <col min="3" max="3" width="16.7109375" bestFit="1" customWidth="1"/>
    <col min="4" max="4" width="11.5703125" bestFit="1" customWidth="1"/>
    <col min="5" max="5" width="15.7109375" bestFit="1" customWidth="1"/>
    <col min="6" max="6" width="16.85546875" bestFit="1" customWidth="1"/>
    <col min="7" max="7" width="14.7109375" bestFit="1" customWidth="1"/>
    <col min="8" max="8" width="15.85546875" bestFit="1" customWidth="1"/>
  </cols>
  <sheetData>
    <row r="1" spans="1:20" ht="15.75" thickBot="1" x14ac:dyDescent="0.3"/>
    <row r="2" spans="1:20" ht="16.5" thickTop="1" thickBot="1" x14ac:dyDescent="0.3">
      <c r="B2" s="36" t="s">
        <v>7</v>
      </c>
      <c r="C2" s="37">
        <f>Ano</f>
        <v>0</v>
      </c>
    </row>
    <row r="3" spans="1:20" ht="16.5" thickTop="1" thickBot="1" x14ac:dyDescent="0.3">
      <c r="B3" s="36" t="s">
        <v>1</v>
      </c>
      <c r="C3" s="37">
        <f>Departamento</f>
        <v>0</v>
      </c>
    </row>
    <row r="4" spans="1:20" ht="16.5" thickTop="1" thickBot="1" x14ac:dyDescent="0.3">
      <c r="B4" s="36" t="s">
        <v>24</v>
      </c>
      <c r="C4" s="38">
        <f ca="1">PeriodoReferencia</f>
        <v>45387</v>
      </c>
    </row>
    <row r="5" spans="1:20" ht="15.75" thickTop="1" x14ac:dyDescent="0.25"/>
    <row r="6" spans="1:20" ht="6.95" customHeight="1" x14ac:dyDescent="0.25">
      <c r="A6" s="29"/>
      <c r="B6" s="29"/>
      <c r="C6" s="29"/>
      <c r="D6" s="29"/>
      <c r="E6" s="29"/>
      <c r="F6" s="29"/>
      <c r="G6" s="29"/>
      <c r="H6" s="29"/>
      <c r="I6" s="29"/>
      <c r="J6" s="29"/>
      <c r="K6" s="29"/>
      <c r="L6" s="29"/>
      <c r="M6" s="29"/>
      <c r="N6" s="29"/>
      <c r="O6" s="29"/>
      <c r="P6" s="29"/>
      <c r="Q6" s="29"/>
      <c r="R6" s="29"/>
      <c r="S6" s="29"/>
      <c r="T6" s="29"/>
    </row>
    <row r="7" spans="1:20" ht="4.7" customHeight="1" x14ac:dyDescent="0.25">
      <c r="M7" s="3"/>
    </row>
    <row r="8" spans="1:20" ht="18.75" x14ac:dyDescent="0.3">
      <c r="B8" s="31" t="s">
        <v>29</v>
      </c>
    </row>
    <row r="10" spans="1:20" x14ac:dyDescent="0.25">
      <c r="C10" s="33" t="s">
        <v>27</v>
      </c>
      <c r="D10" t="s">
        <v>3</v>
      </c>
      <c r="E10" t="s">
        <v>30</v>
      </c>
      <c r="F10" t="s">
        <v>4</v>
      </c>
      <c r="G10" t="s">
        <v>5</v>
      </c>
      <c r="H10" t="s">
        <v>6</v>
      </c>
    </row>
    <row r="11" spans="1:20" x14ac:dyDescent="0.25">
      <c r="C11" s="4" t="s">
        <v>31</v>
      </c>
      <c r="D11">
        <v>0</v>
      </c>
      <c r="F11">
        <v>0</v>
      </c>
      <c r="G11">
        <v>0</v>
      </c>
      <c r="H11">
        <v>0</v>
      </c>
    </row>
    <row r="12" spans="1:20" x14ac:dyDescent="0.25">
      <c r="C12" s="4" t="s">
        <v>2</v>
      </c>
      <c r="D12">
        <v>0</v>
      </c>
      <c r="F12">
        <v>0</v>
      </c>
      <c r="G12">
        <v>0</v>
      </c>
      <c r="H12">
        <v>0</v>
      </c>
    </row>
    <row r="16" spans="1:20" ht="15.75" thickBot="1" x14ac:dyDescent="0.3"/>
    <row r="17" ht="16.5" thickTop="1" thickBot="1" x14ac:dyDescent="0.3"/>
    <row r="18" ht="15.75" thickTop="1" x14ac:dyDescent="0.25"/>
  </sheetData>
  <pageMargins left="0.7" right="0.7" top="0.75" bottom="0.75" header="0.3" footer="0.3"/>
  <pageSetup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9F0933-D45E-4FC3-9958-61B9B64C2417}">
  <dimension ref="A1:Z13"/>
  <sheetViews>
    <sheetView showGridLines="0" workbookViewId="0">
      <selection activeCell="C13" sqref="C13"/>
    </sheetView>
  </sheetViews>
  <sheetFormatPr defaultRowHeight="15" x14ac:dyDescent="0.25"/>
  <cols>
    <col min="2" max="2" width="15.5703125" customWidth="1"/>
    <col min="3" max="3" width="15.5703125" bestFit="1" customWidth="1"/>
    <col min="4" max="4" width="13.7109375" bestFit="1" customWidth="1"/>
    <col min="5" max="5" width="4" bestFit="1" customWidth="1"/>
    <col min="6" max="6" width="10.7109375" bestFit="1" customWidth="1"/>
    <col min="7" max="7" width="4" bestFit="1" customWidth="1"/>
    <col min="8" max="8" width="4.28515625" bestFit="1" customWidth="1"/>
    <col min="9" max="9" width="4.140625" bestFit="1" customWidth="1"/>
    <col min="10" max="10" width="10.7109375" bestFit="1" customWidth="1"/>
  </cols>
  <sheetData>
    <row r="1" spans="1:26" ht="15.75" thickBot="1" x14ac:dyDescent="0.3"/>
    <row r="2" spans="1:26" ht="16.5" thickTop="1" thickBot="1" x14ac:dyDescent="0.3">
      <c r="B2" s="36" t="s">
        <v>7</v>
      </c>
      <c r="C2" s="37">
        <f>Ano</f>
        <v>0</v>
      </c>
    </row>
    <row r="3" spans="1:26" ht="16.5" thickTop="1" thickBot="1" x14ac:dyDescent="0.3">
      <c r="B3" s="36" t="s">
        <v>1</v>
      </c>
      <c r="C3" s="37">
        <f>Departamento</f>
        <v>0</v>
      </c>
    </row>
    <row r="4" spans="1:26" ht="16.5" thickTop="1" thickBot="1" x14ac:dyDescent="0.3">
      <c r="B4" s="36" t="s">
        <v>24</v>
      </c>
      <c r="C4" s="38">
        <f ca="1">PeriodoReferencia</f>
        <v>45387</v>
      </c>
    </row>
    <row r="5" spans="1:26" ht="15.75" thickTop="1" x14ac:dyDescent="0.25"/>
    <row r="6" spans="1:26" ht="6.95" customHeight="1" x14ac:dyDescent="0.25">
      <c r="A6" s="29"/>
      <c r="B6" s="29"/>
      <c r="C6" s="29"/>
      <c r="D6" s="29"/>
      <c r="E6" s="29"/>
      <c r="F6" s="29"/>
      <c r="G6" s="29"/>
      <c r="H6" s="29"/>
      <c r="I6" s="29"/>
      <c r="J6" s="29"/>
      <c r="K6" s="29"/>
      <c r="L6" s="29"/>
      <c r="M6" s="29"/>
      <c r="N6" s="29"/>
      <c r="O6" s="29"/>
      <c r="P6" s="29"/>
      <c r="Q6" s="29"/>
      <c r="R6" s="29"/>
      <c r="S6" s="29"/>
      <c r="T6" s="29"/>
      <c r="U6" s="29"/>
      <c r="V6" s="29"/>
      <c r="W6" s="29"/>
      <c r="X6" s="29"/>
      <c r="Y6" s="29"/>
      <c r="Z6" s="29"/>
    </row>
    <row r="7" spans="1:26" ht="4.7" customHeight="1" x14ac:dyDescent="0.25">
      <c r="M7" s="3"/>
    </row>
    <row r="8" spans="1:26" ht="18.75" x14ac:dyDescent="0.3">
      <c r="B8" s="31" t="s">
        <v>22</v>
      </c>
    </row>
    <row r="10" spans="1:26" x14ac:dyDescent="0.25">
      <c r="D10" t="s">
        <v>28</v>
      </c>
    </row>
    <row r="11" spans="1:26" x14ac:dyDescent="0.25">
      <c r="C11" s="4" t="s">
        <v>31</v>
      </c>
    </row>
    <row r="12" spans="1:26" x14ac:dyDescent="0.25">
      <c r="C12" s="41" t="s">
        <v>31</v>
      </c>
    </row>
    <row r="13" spans="1:26" x14ac:dyDescent="0.25">
      <c r="C13" s="4" t="s">
        <v>2</v>
      </c>
    </row>
  </sheetData>
  <pageMargins left="0.7" right="0.7" top="0.75" bottom="0.75" header="0.3" footer="0.3"/>
  <pageSetup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Node xmlns:xsd="http://www.w3.org/2001/XMLSchema" xmlns:xsi="http://www.w3.org/2001/XMLSchema-instance" xmlns="http://schemas.cegid.com/roseaddin/v1.0">
  <Id>1001e479-cd8e-4dbd-b7ea-22cd97f8a877</Id>
  <QueryId>22027461-81e4-442f-b907-afc2a0fc5287</QueryId>
  <ModuleName>Payroll</ModuleName>
  <ServiceName>BenefitAccountsMovementsReports</ServiceName>
  <QueryName>BenefitAccountsMovementsReport</QueryName>
  <Name>Relatório de Movimentos de Contas de Benefício</Name>
  <Description>Relatório de Movimentos de Contas de Benefício</Description>
  <IsCustomSource>true</IsCustomSource>
  <Product>People</Product>
  <ApiVersion>1.0</ApiVersion>
  <Parameters xmlns:xsd="http://www.w3.org/2001/XMLSchema" xmlns:xsi="http://www.w3.org/2001/XMLSchema-instance" xmlns="http://schemas.cegid.com/roseaddin/v1.0">
    <ParameterInstance>
      <Name>CompanyKey</Name>
      <Type>CompanyFilter</Type>
      <DataType>View</DataType>
      <Caption>Empresa</Caption>
      <Required>false</Required>
      <IsVisible>true</IsVisible>
      <IgnoreValue xsi:type="xsd:string">@@DEFAULT@@</IgnoreValue>
      <ListItems/>
      <ValueType>None</ValueType>
      <Value xsi:type="xsd:string"/>
    </ParameterInstance>
    <ParameterInstance>
      <Name>PeriodStart</Name>
      <Type>RegularFilter</Type>
      <DataType>Date</DataType>
      <Caption>Período Inicial</Caption>
      <Required>false</Required>
      <IsVisible>true</IsVisible>
      <IgnoreValue xsi:type="xsd:string">@@NULL@@</IgnoreValue>
      <ListItems/>
      <ValueType>Formula</ValueType>
      <Formula>=DATE(Ano,1,1)</Formula>
    </ParameterInstance>
    <ParameterInstance>
      <Name>PeriodEnd</Name>
      <Type>RegularFilter</Type>
      <DataType>Date</DataType>
      <Caption>Período Final</Caption>
      <Required>false</Required>
      <IsVisible>true</IsVisible>
      <IgnoreValue xsi:type="xsd:string">@@NULL@@</IgnoreValue>
      <ListItems/>
      <ValueType>Formula</ValueType>
      <Formula>=DATE(Ano,12,31)</Formula>
    </ParameterInstance>
    <ParameterInstance>
      <Name>ContractKey</Name>
      <Type>RegularFilter</Type>
      <DataType>View</DataType>
      <Caption>Contrato</Caption>
      <Required>false</Required>
      <IsVisible>true</IsVisible>
      <IgnoreValue xsi:type="xsd:string">@@DEFAULT@@</IgnoreValue>
      <ListItems/>
      <ValueType>None</ValueType>
    </ParameterInstance>
    <ParameterInstance>
      <Name>BenefitAccountTypeKey</Name>
      <Type>RegularFilter</Type>
      <DataType>View</DataType>
      <Caption>Tipo de Conta de Benefício</Caption>
      <Required>false</Required>
      <IsVisible>true</IsVisible>
      <IgnoreValue xsi:type="xsd:string">@@DEFAULT@@</IgnoreValue>
      <ListItems/>
      <ValueType>Value</ValueType>
      <Formula/>
      <Value xsi:type="xsd:string">CS001</Value>
    </ParameterInstance>
    <ParameterInstance>
      <Name>DepartmentKey</Name>
      <Type>RegularFilter</Type>
      <DataType>View</DataType>
      <Caption>Departamento</Caption>
      <Required>false</Required>
      <IsVisible>true</IsVisible>
      <IgnoreValue xsi:type="xsd:string">@@DEFAULT@@</IgnoreValue>
      <ListItems/>
      <ValueType>Formula</ValueType>
      <Formula>=Departamento</Formula>
    </ParameterInstance>
  </Parameters>
  <Columns xmlns:xsd="http://www.w3.org/2001/XMLSchema" xmlns:xsi="http://www.w3.org/2001/XMLSchema-instance" xmlns="http://schemas.cegid.com/roseaddin/v1.0">
    <ColumnInstance>
      <Name>CompanyKey</Name>
      <DataType>ShortText</DataType>
      <IsVisible>false</IsVisible>
      <Caption>Chave da Empresa</Caption>
      <SortByIndex>0</SortByIndex>
      <SortBy>None</SortBy>
      <IsCustom>false</IsCustom>
    </ColumnInstance>
    <ColumnInstance>
      <Name>Company</Name>
      <DataType>Text</DataType>
      <IsVisible>true</IsVisible>
      <Caption>Empresa</Caption>
      <SortByIndex>0</SortByIndex>
      <SortBy>None</SortBy>
      <IsCustom>false</IsCustom>
    </ColumnInstance>
    <ColumnInstance>
      <Name>ContracKey</Name>
      <DataType>ShortText</DataType>
      <IsVisible>false</IsVisible>
      <Caption>Contrato</Caption>
      <SortByIndex>0</SortByIndex>
      <SortBy>None</SortBy>
      <IsCustom>false</IsCustom>
    </ColumnInstance>
    <ColumnInstance>
      <Name>EmployeeKey</Name>
      <DataType>ShortText</DataType>
      <IsVisible>true</IsVisible>
      <Caption>Colaborador</Caption>
      <SortByIndex>0</SortByIndex>
      <SortBy>None</SortBy>
      <IsCustom>false</IsCustom>
    </ColumnInstance>
    <ColumnInstance>
      <Name>EmployeeShortName</Name>
      <DataType>ShortText</DataType>
      <IsVisible>true</IsVisible>
      <Caption>Abreviatura Colaborador</Caption>
      <SortByIndex>0</SortByIndex>
      <SortBy>None</SortBy>
      <IsCustom>false</IsCustom>
    </ColumnInstance>
    <ColumnInstance>
      <Name>EmployeeName</Name>
      <DataType>Text</DataType>
      <IsVisible>false</IsVisible>
      <Caption>Nome do Colaborador</Caption>
      <SortByIndex>0</SortByIndex>
      <SortBy>None</SortBy>
      <IsCustom>false</IsCustom>
    </ColumnInstance>
    <ColumnInstance>
      <Name>DepartmentKey</Name>
      <DataType>ShortText</DataType>
      <IsVisible>false</IsVisible>
      <Caption>Chave do Departamento</Caption>
      <SortByIndex>0</SortByIndex>
      <SortBy>None</SortBy>
      <IsCustom>false</IsCustom>
    </ColumnInstance>
    <ColumnInstance>
      <Name>Department</Name>
      <DataType>Text</DataType>
      <IsVisible>true</IsVisible>
      <Caption>Departamento</Caption>
      <SortByIndex>0</SortByIndex>
      <SortBy>None</SortBy>
      <IsCustom>false</IsCustom>
    </ColumnInstance>
    <ColumnInstance>
      <Name>BenefitAccountTypeKey</Name>
      <DataType>ShortText</DataType>
      <IsVisible>false</IsVisible>
      <Caption>Chave de Tipo de Conta de Benefício</Caption>
      <SortByIndex>0</SortByIndex>
      <SortBy>None</SortBy>
      <IsCustom>false</IsCustom>
    </ColumnInstance>
    <ColumnInstance>
      <Name>BenefitAccountType</Name>
      <DataType>Text</DataType>
      <IsVisible>true</IsVisible>
      <Caption>Tipo de Conta de Benefício</Caption>
      <SortByIndex>0</SortByIndex>
      <SortBy>None</SortBy>
      <IsCustom>false</IsCustom>
    </ColumnInstance>
    <ColumnInstance>
      <Name>EntryType</Name>
      <DataType>Text</DataType>
      <IsVisible>true</IsVisible>
      <Caption>Origem</Caption>
      <SortByIndex>0</SortByIndex>
      <SortBy>None</SortBy>
      <IsCustom>false</IsCustom>
    </ColumnInstance>
    <ColumnInstance>
      <Name>Period</Name>
      <DataType>Date</DataType>
      <IsVisible>true</IsVisible>
      <Caption>Período</Caption>
      <SortByIndex>0</SortByIndex>
      <SortBy>None</SortBy>
      <IsCustom>false</IsCustom>
    </ColumnInstance>
    <ColumnInstance>
      <Name>Credit</Name>
      <DataType>Decimal</DataType>
      <IsVisible>true</IsVisible>
      <Caption>Crédito</Caption>
      <SortByIndex>0</SortByIndex>
      <SortBy>None</SortBy>
      <IsCustom>false</IsCustom>
    </ColumnInstance>
    <ColumnInstance>
      <Name>Debit</Name>
      <DataType>Decimal</DataType>
      <IsVisible>true</IsVisible>
      <Caption>Débito</Caption>
      <SortByIndex>0</SortByIndex>
      <SortBy>None</SortBy>
      <IsCustom>false</IsCustom>
    </ColumnInstance>
    <ColumnInstance>
      <Name>PrevBalance</Name>
      <DataType>Decimal</DataType>
      <IsVisible>true</IsVisible>
      <Caption>Saldo Anterior</Caption>
      <SortByIndex>0</SortByIndex>
      <SortBy>None</SortBy>
      <IsCustom>false</IsCustom>
    </ColumnInstance>
    <ColumnInstance>
      <Name>Balance</Name>
      <DataType>Decimal</DataType>
      <IsVisible>true</IsVisible>
      <Caption>Saldo</Caption>
      <SortByIndex>0</SortByIndex>
      <SortBy>None</SortBy>
      <IsCustom>false</IsCustom>
    </ColumnInstance>
    <ColumnInstance>
      <Name>AccCredit</Name>
      <DataType>Decimal</DataType>
      <IsVisible>true</IsVisible>
      <Caption>Crédito Acumulado</Caption>
      <SortByIndex>0</SortByIndex>
      <SortBy>None</SortBy>
      <IsCustom>false</IsCustom>
    </ColumnInstance>
    <ColumnInstance>
      <Name>AccDebit</Name>
      <DataType>Decimal</DataType>
      <IsVisible>true</IsVisible>
      <Caption>Débito Acumulado</Caption>
      <SortByIndex>0</SortByIndex>
      <SortBy>None</SortBy>
      <IsCustom>false</IsCustom>
    </ColumnInstance>
    <ColumnInstance>
      <Name>Notes</Name>
      <DataType>Memo</DataType>
      <IsVisible>false</IsVisible>
      <Caption>Notas</Caption>
      <SortByIndex>0</SortByIndex>
      <SortBy>None</SortBy>
      <IsCustom>false</IsCustom>
    </ColumnInstance>
    <ColumnInstance>
      <Name>Total Férias</Name>
      <DataType>AutoNumber</DataType>
      <IsVisible>true</IsVisible>
      <Caption>Total Férias</Caption>
      <SortByIndex>0</SortByIndex>
      <SortBy>None</SortBy>
      <IsCustom>true</IsCustom>
      <Formula>=[@Crédito]+[@[Saldo Anterior]]</Formula>
    </ColumnInstance>
    <ColumnInstance>
      <Name>Férias por Marcar</Name>
      <DataType>AutoNumber</DataType>
      <IsVisible>true</IsVisible>
      <Caption>Férias por Marcar</Caption>
      <SortByIndex>0</SortByIndex>
      <SortBy>None</SortBy>
      <IsCustom>true</IsCustom>
      <Formula>=[@[Total Férias]]-[@Débito]</Formula>
    </ColumnInstance>
    <ColumnInstance>
      <Name>Férias Gozadas</Name>
      <DataType>AutoNumber</DataType>
      <IsVisible>true</IsVisible>
      <Caption>Férias Gozadas</Caption>
      <SortByIndex>0</SortByIndex>
      <SortBy>None</SortBy>
      <IsCustom>true</IsCustom>
      <Formula>=IF(AND([@Origem]="Ausência",[@Período]&lt;=Parâmetros!$D$12),[@Débito],0)</Formula>
    </ColumnInstance>
    <ColumnInstance>
      <Name>Férias por Gozar</Name>
      <DataType>AutoNumber</DataType>
      <IsVisible>true</IsVisible>
      <Caption>Férias por Gozar</Caption>
      <SortByIndex>0</SortByIndex>
      <SortBy>None</SortBy>
      <IsCustom>true</IsCustom>
      <Formula>=[@[Total Férias]]-[@[Férias Gozadas]]</Formula>
    </ColumnInstance>
  </Columns>
  <CustomProperties xmlns:xsd="http://www.w3.org/2001/XMLSchema" xmlns:xsi="http://www.w3.org/2001/XMLSchema-instance" xmlns="http://schemas.cegid.com/roseaddin/v1.0">
    <FillOneRowWhenEmpty>false</FillOneRowWhenEmpty>
  </CustomProperties>
</Node>
</file>

<file path=customXml/itemProps1.xml><?xml version="1.0" encoding="utf-8"?>
<ds:datastoreItem xmlns:ds="http://schemas.openxmlformats.org/officeDocument/2006/customXml" ds:itemID="{BD266A43-433C-487F-9577-12B5AC14CC7E}">
  <ds:schemaRefs>
    <ds:schemaRef ds:uri="http://www.w3.org/2001/XMLSchema"/>
    <ds:schemaRef ds:uri="http://schemas.cegid.com/roseaddin/v1.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Folhas de Cálculo</vt:lpstr>
      </vt:variant>
      <vt:variant>
        <vt:i4>4</vt:i4>
      </vt:variant>
      <vt:variant>
        <vt:lpstr>Intervalos com Nome</vt:lpstr>
      </vt:variant>
      <vt:variant>
        <vt:i4>3</vt:i4>
      </vt:variant>
    </vt:vector>
  </HeadingPairs>
  <TitlesOfParts>
    <vt:vector size="7" baseType="lpstr">
      <vt:lpstr>Parâmetros</vt:lpstr>
      <vt:lpstr>Informação Base</vt:lpstr>
      <vt:lpstr>Estado de férias</vt:lpstr>
      <vt:lpstr>Previsão do Gozo Férias</vt:lpstr>
      <vt:lpstr>Ano</vt:lpstr>
      <vt:lpstr>Departamento</vt:lpstr>
      <vt:lpstr>PeriodoReferencia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Felisbela Ribeiro</dc:creator>
  <cp:lastModifiedBy>Felisbela Ribeiro</cp:lastModifiedBy>
  <dcterms:created xsi:type="dcterms:W3CDTF">2024-02-05T17:06:07Z</dcterms:created>
  <dcterms:modified xsi:type="dcterms:W3CDTF">2024-04-05T16:17:22Z</dcterms:modified>
</cp:coreProperties>
</file>