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D:\PO\Payroll\mapas_templates\Final\"/>
    </mc:Choice>
  </mc:AlternateContent>
  <xr:revisionPtr revIDLastSave="0" documentId="13_ncr:1_{64D3AF27-76A9-4FD2-BA02-6479D1462315}" xr6:coauthVersionLast="47" xr6:coauthVersionMax="47" xr10:uidLastSave="{00000000-0000-0000-0000-000000000000}"/>
  <bookViews>
    <workbookView xWindow="2340" yWindow="2340" windowWidth="22335" windowHeight="13785" xr2:uid="{00000000-000D-0000-FFFF-FFFF00000000}"/>
  </bookViews>
  <sheets>
    <sheet name="Parâmetros" sheetId="8" r:id="rId1"/>
    <sheet name="Informação Base" sheetId="2" r:id="rId2"/>
    <sheet name="NºHoras Suplementares" sheetId="3" r:id="rId3"/>
    <sheet name="Custo Horas Suplementares" sheetId="6" r:id="rId4"/>
  </sheets>
  <definedNames>
    <definedName name="Contrato">Parâmetros!$D$12</definedName>
    <definedName name="PeriodoFinal">Parâmetros!$D$11</definedName>
    <definedName name="PeriodoInicial">Parâmetros!$D$10</definedName>
    <definedName name="Remuneracao">Parâmetros!$D$13</definedName>
  </definedNames>
  <calcPr calcId="191029" calcOnSave="0"/>
  <pivotCaches>
    <pivotCache cacheId="12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N10" i="2" l="1"/>
  <c r="C5" i="6"/>
  <c r="C4" i="6"/>
  <c r="C3" i="6"/>
  <c r="C2" i="6"/>
  <c r="C5" i="3"/>
  <c r="C4" i="3"/>
  <c r="C3" i="3"/>
  <c r="C2" i="3"/>
  <c r="C5" i="2"/>
  <c r="C4" i="2"/>
  <c r="C3" i="2"/>
  <c r="C2" i="2"/>
</calcChain>
</file>

<file path=xl/sharedStrings.xml><?xml version="1.0" encoding="utf-8"?>
<sst xmlns="http://schemas.openxmlformats.org/spreadsheetml/2006/main" count="44" uniqueCount="23">
  <si>
    <t>Departamento</t>
  </si>
  <si>
    <t>Total Geral</t>
  </si>
  <si>
    <t>Remuneração</t>
  </si>
  <si>
    <t>Colaborador</t>
  </si>
  <si>
    <t>Quantidade</t>
  </si>
  <si>
    <t>Período Inicial</t>
  </si>
  <si>
    <t>Período Final</t>
  </si>
  <si>
    <t>Seleção de parâmetros</t>
  </si>
  <si>
    <t>Período</t>
  </si>
  <si>
    <t>Momento de Processamento</t>
  </si>
  <si>
    <t>Data de Fecho de Pagamento</t>
  </si>
  <si>
    <t>Contrato</t>
  </si>
  <si>
    <t>Movimento</t>
  </si>
  <si>
    <t>Classificação de Remuneração</t>
  </si>
  <si>
    <t>Valor de Remuneração</t>
  </si>
  <si>
    <t>Encargo da Remuneração</t>
  </si>
  <si>
    <t>Custo Horas Suplementares</t>
  </si>
  <si>
    <t xml:space="preserve"> Custo Horas Suplementares</t>
  </si>
  <si>
    <t>Análise de Nr.Horas Suplementares por Motivo Força Maior</t>
  </si>
  <si>
    <t>Análise do Custo de Horas Suplementares por Motivo Força Maior</t>
  </si>
  <si>
    <t>Empresa</t>
  </si>
  <si>
    <t>Nº Horas Suplementares</t>
  </si>
  <si>
    <t>(em branco)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</si>
</sst>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;@"/>
    <numFmt numFmtId="165" formatCode="[$-816]mmm/yy;@"/>
  </numFmts>
  <fonts count="20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4"/>
      <color theme="6" tint="0.39994506668294322"/>
      <name val="Calibri"/>
      <family val="2"/>
      <scheme val="minor"/>
    </font>
    <font>
      <sz val="14"/>
      <color rgb="FF006C67"/>
      <name val="Calibri"/>
      <family val="2"/>
      <scheme val="minor"/>
    </font>
    <font>
      <sz val="20"/>
      <color rgb="FF002C52"/>
      <name val="Calibri"/>
      <family val="2"/>
      <scheme val="minor"/>
    </font>
    <font>
      <sz val="9"/>
      <color rgb="FF006C67"/>
      <name val="Calibri"/>
      <family val="2"/>
      <scheme val="minor"/>
    </font>
    <font>
      <sz val="14"/>
      <color rgb="FF002C52"/>
      <name val="Calibri"/>
      <family val="2"/>
      <scheme val="minor"/>
    </font>
    <font>
      <sz val="12"/>
      <color rgb="FF002C52"/>
      <name val="Calibri"/>
      <family val="2"/>
      <scheme val="minor"/>
    </font>
    <font>
      <sz val="11"/>
      <color rgb="FF002C52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rgb="FF006C67"/>
      <name val="Calibri"/>
      <family val="2"/>
      <scheme val="minor"/>
    </font>
    <font>
      <sz val="11"/>
      <color rgb="FF006C67"/>
      <name val="Calibri"/>
      <family val="2"/>
      <scheme val="minor"/>
    </font>
    <font>
      <u/>
      <sz val="11"/>
      <color rgb="FF002C52"/>
      <name val="Calibri"/>
      <family val="2"/>
      <scheme val="minor"/>
    </font>
    <font>
      <sz val="12"/>
      <color rgb="FF006C67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3" tint="-0.24994659260841701"/>
      <name val="Calibri"/>
      <family val="2"/>
      <scheme val="minor"/>
    </font>
    <font>
      <sz val="9"/>
      <color rgb="FF222222"/>
      <name val="Segoe UI"/>
      <family val="2"/>
    </font>
    <font>
      <sz val="14"/>
      <color theme="3"/>
      <name val="Calibri"/>
      <family val="2"/>
      <scheme val="minor"/>
    </font>
    <font>
      <b/>
      <sz val="14"/>
      <color rgb="FF002C5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46FE"/>
        <bgColor indexed="64"/>
      </patternFill>
    </fill>
    <fill>
      <patternFill patternType="solid">
        <fgColor rgb="FFE5EDFF"/>
        <bgColor indexed="64"/>
      </patternFill>
    </fill>
    <fill>
      <patternFill patternType="solid">
        <fgColor rgb="FF94E0D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002C52"/>
        <bgColor indexed="64"/>
      </patternFill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theme="0"/>
      </left>
      <right/>
      <top style="thick">
        <color theme="3"/>
      </top>
      <bottom style="thin">
        <color theme="0"/>
      </bottom>
      <diagonal/>
    </border>
  </borders>
  <cellStyleXfs count="6">
    <xf numFmtId="0" fontId="0" fillId="0" borderId="0"/>
    <xf numFmtId="0" fontId="1" fillId="0" borderId="0" applyNumberFormat="0" applyAlignment="0"/>
    <xf numFmtId="0" fontId="9" fillId="0" borderId="0" applyNumberFormat="0" applyFill="0" applyBorder="0" applyAlignment="0" applyProtection="0">
      <alignment vertical="top"/>
      <protection locked="0"/>
    </xf>
    <xf numFmtId="0" fontId="14" fillId="5" borderId="1" applyAlignment="0"/>
    <xf numFmtId="0" fontId="16" fillId="7" borderId="1" applyNumberFormat="0" applyAlignment="0"/>
    <xf numFmtId="4" fontId="18" fillId="0" borderId="2"/>
  </cellStyleXfs>
  <cellXfs count="4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7" fontId="0" fillId="0" borderId="0" xfId="0" applyNumberFormat="1"/>
    <xf numFmtId="0" fontId="2" fillId="2" borderId="0" xfId="1" applyFont="1" applyFill="1" applyAlignment="1"/>
    <xf numFmtId="0" fontId="2" fillId="0" borderId="0" xfId="1" applyFont="1" applyAlignment="1"/>
    <xf numFmtId="0" fontId="3" fillId="3" borderId="0" xfId="1" applyFont="1" applyFill="1" applyAlignment="1"/>
    <xf numFmtId="0" fontId="3" fillId="4" borderId="0" xfId="1" applyFont="1" applyFill="1" applyAlignment="1"/>
    <xf numFmtId="0" fontId="3" fillId="3" borderId="0" xfId="1" applyFont="1" applyFill="1" applyAlignment="1">
      <alignment horizontal="left"/>
    </xf>
    <xf numFmtId="0" fontId="4" fillId="3" borderId="0" xfId="1" applyFont="1" applyFill="1" applyAlignment="1">
      <alignment horizontal="right"/>
    </xf>
    <xf numFmtId="0" fontId="3" fillId="4" borderId="0" xfId="1" applyFont="1" applyFill="1" applyAlignment="1">
      <alignment horizontal="left"/>
    </xf>
    <xf numFmtId="0" fontId="5" fillId="3" borderId="0" xfId="1" applyFont="1" applyFill="1" applyAlignment="1">
      <alignment horizontal="right" vertical="top"/>
    </xf>
    <xf numFmtId="0" fontId="6" fillId="3" borderId="0" xfId="1" applyFont="1" applyFill="1" applyAlignment="1">
      <alignment horizontal="left"/>
    </xf>
    <xf numFmtId="0" fontId="6" fillId="3" borderId="0" xfId="1" applyFont="1" applyFill="1" applyAlignment="1">
      <alignment horizontal="left" vertical="top"/>
    </xf>
    <xf numFmtId="0" fontId="3" fillId="3" borderId="0" xfId="1" applyFont="1" applyFill="1" applyAlignment="1">
      <alignment horizontal="left" vertical="top"/>
    </xf>
    <xf numFmtId="0" fontId="3" fillId="4" borderId="0" xfId="1" applyFont="1" applyFill="1" applyAlignment="1">
      <alignment horizontal="left" vertical="top"/>
    </xf>
    <xf numFmtId="0" fontId="6" fillId="3" borderId="0" xfId="1" applyFont="1" applyFill="1" applyAlignment="1">
      <alignment horizontal="left" vertical="center"/>
    </xf>
    <xf numFmtId="0" fontId="6" fillId="3" borderId="0" xfId="1" applyNumberFormat="1" applyFont="1" applyFill="1" applyAlignment="1">
      <alignment horizontal="left"/>
    </xf>
    <xf numFmtId="0" fontId="3" fillId="3" borderId="0" xfId="1" applyFont="1" applyFill="1" applyAlignment="1">
      <alignment horizontal="left" vertical="center"/>
    </xf>
    <xf numFmtId="0" fontId="3" fillId="4" borderId="0" xfId="1" applyFont="1" applyFill="1" applyAlignment="1">
      <alignment horizontal="left" vertical="center"/>
    </xf>
    <xf numFmtId="0" fontId="6" fillId="3" borderId="0" xfId="1" applyFont="1" applyFill="1"/>
    <xf numFmtId="0" fontId="3" fillId="3" borderId="0" xfId="1" applyFont="1" applyFill="1"/>
    <xf numFmtId="0" fontId="3" fillId="4" borderId="0" xfId="1" applyFont="1" applyFill="1"/>
    <xf numFmtId="0" fontId="7" fillId="3" borderId="0" xfId="1" applyFont="1" applyFill="1" applyAlignment="1">
      <alignment horizontal="left"/>
    </xf>
    <xf numFmtId="0" fontId="8" fillId="3" borderId="0" xfId="1" applyFont="1" applyFill="1"/>
    <xf numFmtId="0" fontId="10" fillId="3" borderId="0" xfId="2" applyFont="1" applyFill="1" applyAlignment="1" applyProtection="1">
      <alignment horizontal="left"/>
    </xf>
    <xf numFmtId="0" fontId="11" fillId="3" borderId="0" xfId="1" applyFont="1" applyFill="1"/>
    <xf numFmtId="0" fontId="12" fillId="3" borderId="0" xfId="2" applyFont="1" applyFill="1" applyAlignment="1" applyProtection="1">
      <alignment horizontal="center"/>
    </xf>
    <xf numFmtId="0" fontId="8" fillId="3" borderId="0" xfId="1" applyFont="1" applyFill="1" applyAlignment="1">
      <alignment horizontal="center"/>
    </xf>
    <xf numFmtId="0" fontId="11" fillId="3" borderId="0" xfId="1" applyFont="1" applyFill="1" applyAlignment="1">
      <alignment horizontal="left"/>
    </xf>
    <xf numFmtId="0" fontId="13" fillId="3" borderId="0" xfId="1" applyFont="1" applyFill="1" applyAlignment="1">
      <alignment horizontal="left"/>
    </xf>
    <xf numFmtId="0" fontId="0" fillId="5" borderId="0" xfId="0" applyFill="1"/>
    <xf numFmtId="14" fontId="0" fillId="0" borderId="0" xfId="0" applyNumberFormat="1"/>
    <xf numFmtId="0" fontId="17" fillId="0" borderId="0" xfId="0" applyFont="1"/>
    <xf numFmtId="4" fontId="6" fillId="0" borderId="0" xfId="5" applyFont="1" applyBorder="1"/>
    <xf numFmtId="164" fontId="0" fillId="0" borderId="0" xfId="0" applyNumberFormat="1"/>
    <xf numFmtId="4" fontId="0" fillId="0" borderId="0" xfId="0" applyNumberFormat="1"/>
    <xf numFmtId="0" fontId="19" fillId="3" borderId="0" xfId="1" applyFont="1" applyFill="1" applyAlignment="1">
      <alignment horizontal="left"/>
    </xf>
    <xf numFmtId="165" fontId="6" fillId="3" borderId="0" xfId="1" applyNumberFormat="1" applyFont="1" applyFill="1" applyAlignment="1">
      <alignment horizontal="left"/>
    </xf>
    <xf numFmtId="0" fontId="14" fillId="6" borderId="1" xfId="3" applyFill="1" applyAlignment="1">
      <alignment horizontal="left" vertical="center"/>
    </xf>
    <xf numFmtId="0" fontId="15" fillId="7" borderId="1" xfId="0" applyFont="1" applyFill="1" applyBorder="1" applyAlignment="1">
      <alignment horizontal="right"/>
    </xf>
    <xf numFmtId="165" fontId="15" fillId="7" borderId="1" xfId="0" applyNumberFormat="1" applyFont="1" applyFill="1" applyBorder="1" applyAlignment="1">
      <alignment horizontal="right"/>
    </xf>
    <xf numFmtId="165" fontId="0" fillId="0" borderId="0" xfId="0" applyNumberFormat="1"/>
    <xf numFmtId="165" fontId="0" fillId="5" borderId="0" xfId="0" applyNumberFormat="1" applyFill="1"/>
    <xf numFmtId="0" fontId="0" fillId="0" borderId="0" xfId="0" applyAlignment="1">
      <alignment horizontal="left" indent="1"/>
    </xf>
  </cellXfs>
  <cellStyles count="6">
    <cellStyle name="Hiperligação" xfId="2" builtinId="8"/>
    <cellStyle name="Item content" xfId="4" xr:uid="{D0354ED8-4191-4CFD-A604-39F5D661B5B9}"/>
    <cellStyle name="Item header" xfId="3" xr:uid="{C3C5506B-7CD2-4565-8021-47F21F273608}"/>
    <cellStyle name="Normal" xfId="0" builtinId="0"/>
    <cellStyle name="Normal 46" xfId="1" xr:uid="{F174D232-7186-4754-B673-AF8269DC67EA}"/>
    <cellStyle name="Sheet title" xfId="5" xr:uid="{F25CA5EF-B736-4F0C-8F48-CA55BDC4B4F0}"/>
  </cellStyles>
  <dxfs count="3">
    <dxf>
      <numFmt numFmtId="19" formatCode="dd/mm/yyyy"/>
    </dxf>
    <dxf>
      <numFmt numFmtId="165" formatCode="[$-816]mmm/yy;@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[Trabalho Suplementar - Motivo Força Maior.xlsx]NºHoras Suplementares!Tabela Dinâmica2</c:name>
    <c:fmtId val="0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'NºHoras Suplementares'!$D$11:$D$12</c:f>
              <c:strCache>
                <c:ptCount val="1"/>
                <c:pt idx="0">
                  <c:v>(em branco)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'NºHoras Suplementares'!$C$13:$C$15</c:f>
              <c:multiLvlStrCache>
                <c:ptCount val="1"/>
                <c:lvl>
                  <c:pt idx="0">
                    <c:v>(em branco)</c:v>
                  </c:pt>
                </c:lvl>
                <c:lvl>
                  <c:pt idx="0">
                    <c:v>(em branco)</c:v>
                  </c:pt>
                </c:lvl>
              </c:multiLvlStrCache>
            </c:multiLvlStrRef>
          </c:cat>
          <c:val>
            <c:numRef>
              <c:f>'NºHoras Suplementares'!$D$13:$D$15</c:f>
              <c:numCache>
                <c:formatCode>#,##0.00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0-072A-412C-BD00-9C8A200482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19964559"/>
        <c:axId val="698075535"/>
      </c:barChart>
      <c:catAx>
        <c:axId val="151996455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698075535"/>
        <c:crosses val="autoZero"/>
        <c:auto val="1"/>
        <c:lblAlgn val="ctr"/>
        <c:lblOffset val="100"/>
        <c:noMultiLvlLbl val="0"/>
      </c:catAx>
      <c:valAx>
        <c:axId val="6980755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51996455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[Trabalho Suplementar - Motivo Força Maior.xlsx]Custo Horas Suplementares!Tabela Dinâmica3</c:name>
    <c:fmtId val="3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'Custo Horas Suplementares'!$D$10:$D$11</c:f>
              <c:strCache>
                <c:ptCount val="1"/>
                <c:pt idx="0">
                  <c:v>(em branco)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'Custo Horas Suplementares'!$C$12:$C$14</c:f>
              <c:multiLvlStrCache>
                <c:ptCount val="1"/>
                <c:lvl>
                  <c:pt idx="0">
                    <c:v>(em branco)</c:v>
                  </c:pt>
                </c:lvl>
                <c:lvl>
                  <c:pt idx="0">
                    <c:v>(em branco)</c:v>
                  </c:pt>
                </c:lvl>
              </c:multiLvlStrCache>
            </c:multiLvlStrRef>
          </c:cat>
          <c:val>
            <c:numRef>
              <c:f>'Custo Horas Suplementares'!$D$12:$D$14</c:f>
              <c:numCache>
                <c:formatCode>#,##0.00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0-4FE4-B68C-B4FB2771F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19966479"/>
        <c:axId val="1515675903"/>
      </c:barChart>
      <c:catAx>
        <c:axId val="15199664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515675903"/>
        <c:crosses val="autoZero"/>
        <c:auto val="1"/>
        <c:lblAlgn val="ctr"/>
        <c:lblOffset val="100"/>
        <c:noMultiLvlLbl val="0"/>
      </c:catAx>
      <c:valAx>
        <c:axId val="15156759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5199664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941009</xdr:colOff>
      <xdr:row>6</xdr:row>
      <xdr:rowOff>8162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7815AF5-C8CB-4CE8-A663-2B1140A0DE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420"/>
        <a:stretch/>
      </xdr:blipFill>
      <xdr:spPr>
        <a:xfrm>
          <a:off x="0" y="0"/>
          <a:ext cx="2322134" cy="18941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7</xdr:col>
      <xdr:colOff>233884</xdr:colOff>
      <xdr:row>1</xdr:row>
      <xdr:rowOff>173294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F8E3F0CF-7F8D-4304-B2A8-4966CB2E1B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50" y="0"/>
          <a:ext cx="3443809" cy="4876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233362</xdr:colOff>
      <xdr:row>8</xdr:row>
      <xdr:rowOff>219075</xdr:rowOff>
    </xdr:from>
    <xdr:to>
      <xdr:col>24</xdr:col>
      <xdr:colOff>566737</xdr:colOff>
      <xdr:row>23</xdr:row>
      <xdr:rowOff>57150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54C1368-369B-6C59-F9AC-E782B62F56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290512</xdr:colOff>
      <xdr:row>8</xdr:row>
      <xdr:rowOff>152400</xdr:rowOff>
    </xdr:from>
    <xdr:to>
      <xdr:col>24</xdr:col>
      <xdr:colOff>595312</xdr:colOff>
      <xdr:row>22</xdr:row>
      <xdr:rowOff>180975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209F00A7-D446-7BA2-6362-90D0F0A450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lisbela Ribeiro" refreshedDate="45379.714645601853" createdVersion="6" refreshedVersion="8" minRefreshableVersion="3" recordCount="1" xr:uid="{EC74ECA4-D736-4249-AC64-7196381CF761}">
  <cacheSource type="worksheet">
    <worksheetSource name="ROSEXLS_a0833801961042b2ace482250269ebb7"/>
  </cacheSource>
  <cacheFields count="13">
    <cacheField name="Empresa" numFmtId="0">
      <sharedItems containsNonDate="0" containsString="0" containsBlank="1"/>
    </cacheField>
    <cacheField name="Contrato" numFmtId="0">
      <sharedItems containsNonDate="0" containsString="0" containsBlank="1"/>
    </cacheField>
    <cacheField name="Colaborador" numFmtId="14">
      <sharedItems containsNonDate="0" containsBlank="1" count="18">
        <m/>
        <s v="Sandra Conceição" u="1"/>
        <s v="FERNANDO FURNAS" u="1"/>
        <s v="MARGARIDA FURNAS" u="1"/>
        <s v="MANUEL MEDEIROS" u="1"/>
        <s v="JOSE CABRAL" u="1"/>
        <s v="JOAO VICENTE" u="1"/>
        <s v="PAULA TAVARES" u="1"/>
        <s v="Maria Silva" u="1"/>
        <s v="Miguel Moutinho" u="1"/>
        <s v="Mariana Gonçalves" u="1"/>
        <s v="Antonio G Silva" u="1"/>
        <s v="Vitor" u="1"/>
        <s v="Ana" u="1"/>
        <s v="Maria" u="1"/>
        <s v="Jose" u="1"/>
        <s v="aaa" u="1"/>
        <s v="bbbb" u="1"/>
      </sharedItems>
    </cacheField>
    <cacheField name="Período" numFmtId="165">
      <sharedItems containsNonDate="0" containsBlank="1" count="4">
        <m/>
        <s v="2024/02" u="1"/>
        <s v="2024/01" u="1"/>
        <s v="2024/03" u="1"/>
      </sharedItems>
    </cacheField>
    <cacheField name="Momento de Processamento" numFmtId="0">
      <sharedItems containsNonDate="0" containsString="0" containsBlank="1"/>
    </cacheField>
    <cacheField name="Data de Fecho de Pagamento" numFmtId="14">
      <sharedItems containsNonDate="0" containsString="0" containsBlank="1"/>
    </cacheField>
    <cacheField name="Movimento" numFmtId="0">
      <sharedItems containsNonDate="0" containsString="0" containsBlank="1"/>
    </cacheField>
    <cacheField name="Classificação de Remuneração" numFmtId="0">
      <sharedItems containsNonDate="0" containsString="0" containsBlank="1"/>
    </cacheField>
    <cacheField name="Quantidade" numFmtId="0">
      <sharedItems containsNonDate="0" containsString="0" containsBlank="1"/>
    </cacheField>
    <cacheField name="Valor de Remuneração" numFmtId="0">
      <sharedItems containsNonDate="0" containsString="0" containsBlank="1"/>
    </cacheField>
    <cacheField name="Encargo da Remuneração" numFmtId="0">
      <sharedItems containsNonDate="0" containsString="0" containsBlank="1"/>
    </cacheField>
    <cacheField name="Departamento" numFmtId="0">
      <sharedItems containsNonDate="0" containsBlank="1" count="10">
        <m/>
        <s v="Produção" u="1"/>
        <s v="Administração" u="1"/>
        <s v="Indefinido" u="1"/>
        <s v="Comercial" u="1"/>
        <s v="Fábrica" u="1"/>
        <s v="Financeiro" u="1"/>
        <s v="Recursos Humanos" u="1"/>
        <s v="ADM" u="1"/>
        <s v="COM" u="1"/>
      </sharedItems>
    </cacheField>
    <cacheField name="Custo Horas Suplementares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m/>
    <m/>
    <x v="0"/>
    <x v="0"/>
    <m/>
    <m/>
    <m/>
    <m/>
    <m/>
    <m/>
    <m/>
    <x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F4410E2-58AF-4389-A0B3-E7F0FA1F39AB}" name="Tabela Dinâmica2" cacheId="12" applyNumberFormats="0" applyBorderFormats="0" applyFontFormats="0" applyPatternFormats="0" applyAlignmentFormats="0" applyWidthHeightFormats="1" dataCaption="Valores" updatedVersion="8" minRefreshableVersion="3" showDataTips="0" useAutoFormatting="1" itemPrintTitles="1" createdVersion="6" indent="0" showHeaders="0" outline="1" outlineData="1" multipleFieldFilters="0" chartFormat="1">
  <location ref="C11:E15" firstHeaderRow="1" firstDataRow="2" firstDataCol="1"/>
  <pivotFields count="13">
    <pivotField showAll="0"/>
    <pivotField showAll="0"/>
    <pivotField axis="axisRow" showAll="0">
      <items count="19">
        <item m="1" x="16"/>
        <item m="1" x="13"/>
        <item m="1" x="11"/>
        <item m="1" x="17"/>
        <item m="1" x="2"/>
        <item m="1" x="6"/>
        <item m="1" x="15"/>
        <item m="1" x="5"/>
        <item m="1" x="4"/>
        <item m="1" x="3"/>
        <item m="1" x="14"/>
        <item m="1" x="8"/>
        <item m="1" x="10"/>
        <item m="1" x="9"/>
        <item m="1" x="7"/>
        <item m="1" x="12"/>
        <item x="0"/>
        <item m="1" x="1"/>
        <item t="default"/>
      </items>
    </pivotField>
    <pivotField axis="axisCol" showAll="0">
      <items count="5">
        <item m="1" x="2"/>
        <item m="1" x="1"/>
        <item m="1" x="3"/>
        <item x="0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axis="axisRow" showAll="0">
      <items count="11">
        <item m="1" x="8"/>
        <item sd="0" m="1" x="2"/>
        <item m="1" x="9"/>
        <item sd="0" m="1" x="4"/>
        <item sd="0" m="1" x="5"/>
        <item sd="0" m="1" x="6"/>
        <item sd="0" m="1" x="3"/>
        <item sd="0" m="1" x="7"/>
        <item x="0"/>
        <item m="1" x="1"/>
        <item t="default"/>
      </items>
    </pivotField>
    <pivotField showAll="0"/>
  </pivotFields>
  <rowFields count="2">
    <field x="11"/>
    <field x="2"/>
  </rowFields>
  <rowItems count="3">
    <i>
      <x v="8"/>
    </i>
    <i r="1">
      <x v="16"/>
    </i>
    <i t="grand">
      <x/>
    </i>
  </rowItems>
  <colFields count="1">
    <field x="3"/>
  </colFields>
  <colItems count="2">
    <i>
      <x v="3"/>
    </i>
    <i t="grand">
      <x/>
    </i>
  </colItems>
  <dataFields count="1">
    <dataField name="Nº Horas Suplementares" fld="8" baseField="11" baseItem="1" numFmtId="4"/>
  </dataFields>
  <chartFormats count="4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9A92DFB-E977-45FF-AB48-450839033D3F}" name="Tabela Dinâmica3" cacheId="12" applyNumberFormats="0" applyBorderFormats="0" applyFontFormats="0" applyPatternFormats="0" applyAlignmentFormats="0" applyWidthHeightFormats="1" dataCaption="Valores" updatedVersion="8" minRefreshableVersion="3" showDataTips="0" enableDrill="0" useAutoFormatting="1" itemPrintTitles="1" createdVersion="6" indent="0" showHeaders="0" outline="1" outlineData="1" multipleFieldFilters="0" chartFormat="4">
  <location ref="C10:E14" firstHeaderRow="1" firstDataRow="2" firstDataCol="1"/>
  <pivotFields count="13">
    <pivotField showAll="0"/>
    <pivotField showAll="0"/>
    <pivotField axis="axisRow" showAll="0">
      <items count="19">
        <item m="1" x="16"/>
        <item m="1" x="13"/>
        <item m="1" x="11"/>
        <item m="1" x="17"/>
        <item m="1" x="2"/>
        <item m="1" x="6"/>
        <item m="1" x="15"/>
        <item m="1" x="5"/>
        <item m="1" x="4"/>
        <item m="1" x="3"/>
        <item m="1" x="14"/>
        <item m="1" x="8"/>
        <item m="1" x="10"/>
        <item m="1" x="9"/>
        <item m="1" x="7"/>
        <item m="1" x="12"/>
        <item x="0"/>
        <item m="1" x="1"/>
        <item t="default"/>
      </items>
    </pivotField>
    <pivotField axis="axisCol" showAll="0">
      <items count="5">
        <item m="1" x="2"/>
        <item m="1" x="1"/>
        <item m="1" x="3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axis="axisRow" showAll="0">
      <items count="11">
        <item m="1" x="8"/>
        <item sd="0" m="1" x="2"/>
        <item m="1" x="9"/>
        <item sd="0" m="1" x="4"/>
        <item sd="0" m="1" x="5"/>
        <item sd="0" m="1" x="6"/>
        <item sd="0" m="1" x="3"/>
        <item sd="0" m="1" x="7"/>
        <item x="0"/>
        <item m="1" x="1"/>
        <item t="default"/>
      </items>
    </pivotField>
    <pivotField dataField="1" showAll="0"/>
  </pivotFields>
  <rowFields count="2">
    <field x="11"/>
    <field x="2"/>
  </rowFields>
  <rowItems count="3">
    <i>
      <x v="8"/>
    </i>
    <i r="1">
      <x v="16"/>
    </i>
    <i t="grand">
      <x/>
    </i>
  </rowItems>
  <colFields count="1">
    <field x="3"/>
  </colFields>
  <colItems count="2">
    <i>
      <x v="3"/>
    </i>
    <i t="grand">
      <x/>
    </i>
  </colItems>
  <dataFields count="1">
    <dataField name=" Custo Horas Suplementares" fld="12" baseField="11" baseItem="1" numFmtId="4"/>
  </dataFields>
  <chartFormats count="4">
    <chartFormat chart="3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3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3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4A158D70-63C9-4B1C-97FD-168650C13145}" name="ROSEXLS_a0833801961042b2ace482250269ebb7" displayName="ROSEXLS_a0833801961042b2ace482250269ebb7" ref="B9:N10" totalsRowShown="0">
  <autoFilter ref="B9:N10" xr:uid="{4A158D70-63C9-4B1C-97FD-168650C13145}"/>
  <tableColumns count="13">
    <tableColumn id="1" xr3:uid="{1707D6A3-9400-4965-B629-2AEC6BF90762}" name="Empresa"/>
    <tableColumn id="2" xr3:uid="{1358B5A5-A1CF-4001-A1C8-1C5649B9C44E}" name="Contrato"/>
    <tableColumn id="3" xr3:uid="{7311D4F6-63F2-4822-8650-FAE0EA326CB4}" name="Colaborador" dataDxfId="2"/>
    <tableColumn id="4" xr3:uid="{769217F3-79DB-4E61-B62F-BDF8DC0CD0F1}" name="Período" dataDxfId="1"/>
    <tableColumn id="5" xr3:uid="{877580C2-3222-457A-B262-59473EF3869C}" name="Momento de Processamento"/>
    <tableColumn id="6" xr3:uid="{8BF25DDD-3604-4EBA-8F69-376D7148356F}" name="Data de Fecho de Pagamento" dataDxfId="0"/>
    <tableColumn id="7" xr3:uid="{59705E0D-3B43-401D-A8D7-A89592E959C1}" name="Movimento"/>
    <tableColumn id="8" xr3:uid="{270D6231-74BE-4EA4-8791-D9E7E7A28305}" name="Classificação de Remuneração"/>
    <tableColumn id="9" xr3:uid="{32B955CB-F5F2-40CC-AA49-B1FA689D9099}" name="Quantidade"/>
    <tableColumn id="10" xr3:uid="{9C24D50A-D940-4E74-897E-38D8FF22623E}" name="Valor de Remuneração"/>
    <tableColumn id="11" xr3:uid="{6132CF7A-FDA6-4009-8F33-372D2183BDF1}" name="Encargo da Remuneração"/>
    <tableColumn id="12" xr3:uid="{1298A50B-6C34-4BFB-9FFF-FBCD18C2B9EB}" name="Departamento"/>
    <tableColumn id="17" xr3:uid="{D8CB8357-BF76-458C-8C2B-A7A62C33F5CD}" name="Custo Horas Suplementares">
      <calculatedColumnFormula>ROSEXLS_a0833801961042b2ace482250269ebb7[[#This Row],[Valor de Remuneração]]+ROSEXLS_a0833801961042b2ace482250269ebb7[[#This Row],[Encargo da Remuneração]]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9AAC9-56FA-4EA3-A6A4-9C50C7073670}">
  <dimension ref="A1:AZ24"/>
  <sheetViews>
    <sheetView showGridLines="0" tabSelected="1" workbookViewId="0">
      <selection activeCell="D10" sqref="D10"/>
    </sheetView>
  </sheetViews>
  <sheetFormatPr defaultRowHeight="24.95" customHeight="1" x14ac:dyDescent="0.25"/>
  <cols>
    <col min="1" max="2" width="20.7109375" customWidth="1"/>
    <col min="3" max="3" width="9.140625" customWidth="1"/>
    <col min="4" max="4" width="20.7109375" customWidth="1"/>
  </cols>
  <sheetData>
    <row r="1" spans="1:52" s="5" customFormat="1" ht="24.95" customHeight="1" x14ac:dyDescent="0.3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</row>
    <row r="2" spans="1:52" s="5" customFormat="1" ht="24.95" customHeight="1" x14ac:dyDescent="0.3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</row>
    <row r="3" spans="1:52" s="7" customFormat="1" ht="24.95" customHeight="1" x14ac:dyDescent="0.3">
      <c r="A3" s="6"/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</row>
    <row r="4" spans="1:52" s="10" customFormat="1" ht="24.95" customHeight="1" x14ac:dyDescent="0.4">
      <c r="A4" s="8"/>
      <c r="B4" s="8"/>
      <c r="C4" s="8"/>
      <c r="D4" s="8"/>
      <c r="E4" s="8"/>
      <c r="F4" s="9" t="s">
        <v>7</v>
      </c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</row>
    <row r="5" spans="1:52" s="10" customFormat="1" ht="24.95" customHeight="1" x14ac:dyDescent="0.3">
      <c r="A5" s="8"/>
      <c r="B5" s="8"/>
      <c r="C5" s="8"/>
      <c r="D5" s="8"/>
      <c r="E5" s="8"/>
      <c r="F5" s="11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</row>
    <row r="6" spans="1:52" s="10" customFormat="1" ht="24.95" customHeight="1" x14ac:dyDescent="0.3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</row>
    <row r="7" spans="1:52" s="10" customFormat="1" ht="24.95" customHeight="1" x14ac:dyDescent="0.3">
      <c r="A7" s="12"/>
      <c r="B7" s="12"/>
      <c r="C7" s="12"/>
      <c r="D7" s="12"/>
      <c r="E7" s="12"/>
      <c r="F7" s="12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</row>
    <row r="8" spans="1:52" s="15" customFormat="1" ht="24.95" customHeight="1" x14ac:dyDescent="0.25">
      <c r="A8" s="13"/>
      <c r="B8" s="13"/>
      <c r="C8" s="13"/>
      <c r="D8" s="13"/>
      <c r="E8" s="13"/>
      <c r="F8" s="13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</row>
    <row r="9" spans="1:52" s="10" customFormat="1" ht="24.95" customHeight="1" x14ac:dyDescent="0.3">
      <c r="A9" s="12"/>
      <c r="B9" s="13"/>
      <c r="C9" s="16"/>
      <c r="D9" s="16"/>
      <c r="E9" s="16"/>
      <c r="F9" s="12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</row>
    <row r="10" spans="1:52" s="10" customFormat="1" ht="24.95" customHeight="1" x14ac:dyDescent="0.3">
      <c r="A10" s="12"/>
      <c r="B10" s="37" t="s">
        <v>5</v>
      </c>
      <c r="C10" s="12"/>
      <c r="D10" s="38"/>
      <c r="E10" s="12"/>
      <c r="F10" s="12"/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</row>
    <row r="11" spans="1:52" s="10" customFormat="1" ht="24.95" customHeight="1" x14ac:dyDescent="0.3">
      <c r="A11" s="12"/>
      <c r="B11" s="37" t="s">
        <v>6</v>
      </c>
      <c r="C11" s="12"/>
      <c r="D11" s="38"/>
      <c r="E11" s="12"/>
      <c r="F11" s="12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</row>
    <row r="12" spans="1:52" s="19" customFormat="1" ht="24.95" customHeight="1" x14ac:dyDescent="0.3">
      <c r="A12" s="16"/>
      <c r="B12" s="37" t="s">
        <v>11</v>
      </c>
      <c r="C12" s="12"/>
      <c r="D12" s="17"/>
      <c r="E12" s="12"/>
      <c r="F12" s="12"/>
      <c r="G12" s="8"/>
      <c r="H12" s="8"/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/>
      <c r="X12" s="18"/>
      <c r="Y12" s="18"/>
      <c r="Z12" s="18"/>
      <c r="AA12" s="18"/>
      <c r="AB12" s="18"/>
      <c r="AC12" s="18"/>
      <c r="AD12" s="18"/>
      <c r="AE12" s="18"/>
      <c r="AF12" s="18"/>
      <c r="AG12" s="18"/>
      <c r="AH12" s="18"/>
      <c r="AI12" s="18"/>
      <c r="AJ12" s="18"/>
      <c r="AK12" s="18"/>
      <c r="AL12" s="18"/>
      <c r="AM12" s="18"/>
      <c r="AN12" s="18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</row>
    <row r="13" spans="1:52" s="22" customFormat="1" ht="24.95" customHeight="1" x14ac:dyDescent="0.3">
      <c r="A13" s="20"/>
      <c r="B13" s="37" t="s">
        <v>2</v>
      </c>
      <c r="C13" s="12"/>
      <c r="D13" s="12"/>
      <c r="E13" s="12"/>
      <c r="F13" s="12"/>
      <c r="G13" s="8"/>
      <c r="H13" s="8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</row>
    <row r="14" spans="1:52" s="22" customFormat="1" ht="24.95" customHeight="1" x14ac:dyDescent="0.3">
      <c r="A14" s="20"/>
      <c r="B14" s="20"/>
      <c r="C14" s="23"/>
      <c r="D14" s="23"/>
      <c r="E14" s="23"/>
      <c r="F14" s="24"/>
      <c r="G14" s="25"/>
      <c r="H14" s="26"/>
      <c r="I14" s="26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</row>
    <row r="15" spans="1:52" s="22" customFormat="1" ht="24.95" customHeight="1" x14ac:dyDescent="0.3">
      <c r="A15" s="20"/>
      <c r="B15" s="20"/>
      <c r="C15" s="23"/>
      <c r="D15" s="23"/>
      <c r="E15" s="23"/>
      <c r="F15" s="24"/>
      <c r="G15" s="26"/>
      <c r="H15" s="26"/>
      <c r="I15" s="26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 s="21"/>
      <c r="Y15" s="21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</row>
    <row r="16" spans="1:52" s="22" customFormat="1" ht="24.95" customHeight="1" x14ac:dyDescent="0.3">
      <c r="A16" s="20"/>
      <c r="B16" s="20"/>
      <c r="C16" s="23"/>
      <c r="D16" s="23"/>
      <c r="E16" s="23"/>
      <c r="F16" s="27"/>
      <c r="G16" s="26"/>
      <c r="H16" s="26"/>
      <c r="I16" s="26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</row>
    <row r="17" spans="1:52" s="22" customFormat="1" ht="24.95" customHeight="1" x14ac:dyDescent="0.3">
      <c r="A17" s="20"/>
      <c r="B17" s="20"/>
      <c r="C17" s="23"/>
      <c r="D17" s="23"/>
      <c r="E17" s="23"/>
      <c r="F17" s="27"/>
      <c r="G17" s="26"/>
      <c r="H17" s="26"/>
      <c r="I17" s="26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</row>
    <row r="18" spans="1:52" s="22" customFormat="1" ht="24.95" customHeight="1" x14ac:dyDescent="0.3">
      <c r="A18" s="20"/>
      <c r="B18" s="20"/>
      <c r="C18" s="23"/>
      <c r="D18" s="23"/>
      <c r="E18" s="23"/>
      <c r="F18" s="28"/>
      <c r="G18" s="26"/>
      <c r="H18" s="26"/>
      <c r="I18" s="26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</row>
    <row r="19" spans="1:52" s="22" customFormat="1" ht="24.95" customHeight="1" x14ac:dyDescent="0.3">
      <c r="A19" s="20"/>
      <c r="B19" s="20"/>
      <c r="C19" s="23"/>
      <c r="D19" s="23"/>
      <c r="E19" s="23"/>
      <c r="F19" s="24"/>
      <c r="G19" s="26"/>
      <c r="H19" s="29"/>
      <c r="I19" s="26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</row>
    <row r="20" spans="1:52" s="22" customFormat="1" ht="24.95" customHeight="1" x14ac:dyDescent="0.3">
      <c r="A20" s="21"/>
      <c r="B20" s="21"/>
      <c r="C20" s="30"/>
      <c r="D20" s="30"/>
      <c r="E20" s="30"/>
      <c r="F20" s="26"/>
      <c r="G20" s="26"/>
      <c r="H20" s="29"/>
      <c r="I20" s="26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</row>
    <row r="21" spans="1:52" s="22" customFormat="1" ht="24.95" customHeight="1" x14ac:dyDescent="0.3">
      <c r="A21" s="21"/>
      <c r="B21" s="21"/>
      <c r="C21" s="30"/>
      <c r="D21" s="30"/>
      <c r="E21" s="30"/>
      <c r="F21" s="26"/>
      <c r="G21" s="26"/>
      <c r="H21" s="29"/>
      <c r="I21" s="26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  <c r="AQ21" s="21"/>
      <c r="AR21" s="21"/>
      <c r="AS21" s="21"/>
      <c r="AT21" s="21"/>
      <c r="AU21" s="21"/>
      <c r="AV21" s="21"/>
      <c r="AW21" s="21"/>
      <c r="AX21" s="21"/>
      <c r="AY21" s="21"/>
      <c r="AZ21" s="21"/>
    </row>
    <row r="22" spans="1:52" s="22" customFormat="1" ht="24.95" customHeight="1" x14ac:dyDescent="0.3">
      <c r="A22" s="21"/>
      <c r="B22" s="21"/>
      <c r="C22" s="30"/>
      <c r="D22" s="30"/>
      <c r="E22" s="30"/>
      <c r="F22" s="29"/>
      <c r="G22" s="29"/>
      <c r="H22" s="29"/>
      <c r="I22" s="26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1"/>
      <c r="AC22" s="21"/>
      <c r="AD22" s="21"/>
      <c r="AE22" s="21"/>
      <c r="AF22" s="21"/>
      <c r="AG22" s="21"/>
      <c r="AH22" s="21"/>
      <c r="AI22" s="21"/>
      <c r="AJ22" s="21"/>
      <c r="AK22" s="21"/>
      <c r="AL22" s="21"/>
      <c r="AM22" s="21"/>
      <c r="AN22" s="21"/>
      <c r="AO22" s="21"/>
      <c r="AP22" s="21"/>
      <c r="AQ22" s="21"/>
      <c r="AR22" s="21"/>
      <c r="AS22" s="21"/>
      <c r="AT22" s="21"/>
      <c r="AU22" s="21"/>
      <c r="AV22" s="21"/>
      <c r="AW22" s="21"/>
      <c r="AX22" s="21"/>
      <c r="AY22" s="21"/>
      <c r="AZ22" s="21"/>
    </row>
    <row r="23" spans="1:52" s="22" customFormat="1" ht="24.95" customHeight="1" x14ac:dyDescent="0.3">
      <c r="A23" s="21"/>
      <c r="B23" s="21"/>
      <c r="C23" s="30"/>
      <c r="D23" s="30"/>
      <c r="E23" s="30"/>
      <c r="F23" s="29"/>
      <c r="G23" s="29"/>
      <c r="H23" s="26"/>
      <c r="I23" s="26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1"/>
      <c r="AC23" s="21"/>
      <c r="AD23" s="21"/>
      <c r="AE23" s="21"/>
      <c r="AF23" s="21"/>
      <c r="AG23" s="21"/>
      <c r="AH23" s="21"/>
      <c r="AI23" s="21"/>
      <c r="AJ23" s="21"/>
      <c r="AK23" s="21"/>
      <c r="AL23" s="21"/>
      <c r="AM23" s="21"/>
      <c r="AN23" s="21"/>
      <c r="AO23" s="21"/>
      <c r="AP23" s="21"/>
      <c r="AQ23" s="21"/>
      <c r="AR23" s="21"/>
      <c r="AS23" s="21"/>
      <c r="AT23" s="21"/>
      <c r="AU23" s="21"/>
      <c r="AV23" s="21"/>
      <c r="AW23" s="21"/>
      <c r="AX23" s="21"/>
      <c r="AY23" s="21"/>
      <c r="AZ23" s="21"/>
    </row>
    <row r="24" spans="1:52" s="22" customFormat="1" ht="24.95" customHeight="1" x14ac:dyDescent="0.3">
      <c r="A24" s="21"/>
      <c r="B24" s="21"/>
      <c r="C24" s="30"/>
      <c r="D24" s="30"/>
      <c r="E24" s="30"/>
      <c r="F24" s="29"/>
      <c r="G24" s="29"/>
      <c r="H24" s="26"/>
      <c r="I24" s="26"/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 s="21"/>
      <c r="Y24" s="21"/>
      <c r="Z24" s="21"/>
      <c r="AA24" s="21"/>
      <c r="AB24" s="21"/>
      <c r="AC24" s="21"/>
      <c r="AD24" s="21"/>
      <c r="AE24" s="21"/>
      <c r="AF24" s="21"/>
      <c r="AG24" s="21"/>
      <c r="AH24" s="21"/>
      <c r="AI24" s="21"/>
      <c r="AJ24" s="21"/>
      <c r="AK24" s="21"/>
      <c r="AL24" s="21"/>
      <c r="AM24" s="21"/>
      <c r="AN24" s="21"/>
      <c r="AO24" s="21"/>
      <c r="AP24" s="21"/>
      <c r="AQ24" s="21"/>
      <c r="AR24" s="21"/>
      <c r="AS24" s="21"/>
      <c r="AT24" s="21"/>
      <c r="AU24" s="21"/>
      <c r="AV24" s="21"/>
      <c r="AW24" s="21"/>
      <c r="AX24" s="21"/>
      <c r="AY24" s="21"/>
      <c r="AZ24" s="21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17"/>
  <sheetViews>
    <sheetView showGridLines="0" workbookViewId="0">
      <selection activeCell="B9" sqref="B9"/>
    </sheetView>
  </sheetViews>
  <sheetFormatPr defaultRowHeight="15" x14ac:dyDescent="0.25"/>
  <cols>
    <col min="2" max="2" width="11.42578125" customWidth="1"/>
    <col min="3" max="3" width="16" customWidth="1"/>
    <col min="4" max="4" width="14.85546875" customWidth="1"/>
    <col min="5" max="5" width="18" customWidth="1"/>
    <col min="6" max="6" width="10.5703125" style="42" customWidth="1"/>
    <col min="7" max="8" width="15.28515625" customWidth="1"/>
    <col min="9" max="9" width="39.7109375" bestFit="1" customWidth="1"/>
    <col min="10" max="10" width="13.7109375" customWidth="1"/>
    <col min="11" max="14" width="14.5703125" customWidth="1"/>
    <col min="15" max="15" width="17.140625" customWidth="1"/>
    <col min="16" max="16" width="16.28515625" bestFit="1" customWidth="1"/>
  </cols>
  <sheetData>
    <row r="1" spans="1:14" ht="15.75" thickBot="1" x14ac:dyDescent="0.3"/>
    <row r="2" spans="1:14" ht="16.5" thickTop="1" thickBot="1" x14ac:dyDescent="0.3">
      <c r="B2" s="39" t="s">
        <v>5</v>
      </c>
      <c r="C2" s="41">
        <f>PeriodoInicial</f>
        <v>0</v>
      </c>
    </row>
    <row r="3" spans="1:14" ht="16.5" thickTop="1" thickBot="1" x14ac:dyDescent="0.3">
      <c r="B3" s="39" t="s">
        <v>6</v>
      </c>
      <c r="C3" s="41">
        <f>PeriodoFinal</f>
        <v>0</v>
      </c>
    </row>
    <row r="4" spans="1:14" ht="16.5" thickTop="1" thickBot="1" x14ac:dyDescent="0.3">
      <c r="B4" s="39" t="s">
        <v>11</v>
      </c>
      <c r="C4" s="40">
        <f>Contrato</f>
        <v>0</v>
      </c>
    </row>
    <row r="5" spans="1:14" ht="16.5" thickTop="1" thickBot="1" x14ac:dyDescent="0.3">
      <c r="B5" s="39" t="s">
        <v>2</v>
      </c>
      <c r="C5" s="40">
        <f>Remuneracao</f>
        <v>0</v>
      </c>
    </row>
    <row r="6" spans="1:14" ht="6.95" customHeight="1" thickTop="1" x14ac:dyDescent="0.25"/>
    <row r="7" spans="1:14" ht="4.7" customHeight="1" x14ac:dyDescent="0.25">
      <c r="A7" s="31"/>
      <c r="B7" s="31"/>
      <c r="C7" s="31"/>
      <c r="D7" s="31"/>
      <c r="E7" s="31"/>
      <c r="F7" s="43"/>
      <c r="G7" s="31"/>
      <c r="H7" s="31"/>
      <c r="I7" s="31"/>
      <c r="J7" s="31"/>
      <c r="K7" s="31"/>
      <c r="L7" s="31"/>
      <c r="M7" s="31"/>
      <c r="N7" s="31"/>
    </row>
    <row r="8" spans="1:14" x14ac:dyDescent="0.25">
      <c r="E8" s="42"/>
      <c r="F8"/>
      <c r="L8" s="32"/>
    </row>
    <row r="9" spans="1:14" x14ac:dyDescent="0.25">
      <c r="B9" t="s">
        <v>20</v>
      </c>
      <c r="C9" t="s">
        <v>11</v>
      </c>
      <c r="D9" t="s">
        <v>3</v>
      </c>
      <c r="E9" s="42" t="s">
        <v>8</v>
      </c>
      <c r="F9" t="s">
        <v>9</v>
      </c>
      <c r="G9" t="s">
        <v>10</v>
      </c>
      <c r="H9" t="s">
        <v>12</v>
      </c>
      <c r="I9" t="s">
        <v>13</v>
      </c>
      <c r="J9" t="s">
        <v>4</v>
      </c>
      <c r="K9" t="s">
        <v>14</v>
      </c>
      <c r="L9" t="s">
        <v>15</v>
      </c>
      <c r="M9" t="s">
        <v>0</v>
      </c>
      <c r="N9" t="s">
        <v>16</v>
      </c>
    </row>
    <row r="10" spans="1:14" x14ac:dyDescent="0.25">
      <c r="D10" s="32"/>
      <c r="E10" s="42"/>
      <c r="F10"/>
      <c r="G10" s="32"/>
      <c r="N10">
        <f>ROSEXLS_a0833801961042b2ace482250269ebb7[[#This Row],[Valor de Remuneração]]+ROSEXLS_a0833801961042b2ace482250269ebb7[[#This Row],[Encargo da Remuneração]]</f>
        <v>0</v>
      </c>
    </row>
    <row r="11" spans="1:14" x14ac:dyDescent="0.25">
      <c r="E11" s="42"/>
      <c r="F11"/>
    </row>
    <row r="12" spans="1:14" x14ac:dyDescent="0.25">
      <c r="E12" s="42"/>
      <c r="F12"/>
      <c r="I12" s="3"/>
      <c r="J12" s="3"/>
    </row>
    <row r="13" spans="1:14" x14ac:dyDescent="0.25">
      <c r="E13" s="42"/>
      <c r="F13"/>
      <c r="I13" s="3"/>
      <c r="J13" s="3"/>
    </row>
    <row r="14" spans="1:14" x14ac:dyDescent="0.25">
      <c r="E14" s="42"/>
      <c r="F14"/>
      <c r="I14" s="3"/>
      <c r="J14" s="3"/>
    </row>
    <row r="15" spans="1:14" x14ac:dyDescent="0.25">
      <c r="E15" s="42"/>
      <c r="F15"/>
      <c r="I15" s="3"/>
      <c r="J15" s="3"/>
    </row>
    <row r="16" spans="1:14" x14ac:dyDescent="0.25">
      <c r="J16" s="3"/>
      <c r="K16" s="3"/>
    </row>
    <row r="17" spans="10:11" x14ac:dyDescent="0.25">
      <c r="J17" s="3"/>
      <c r="K17" s="3"/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5"/>
  <sheetViews>
    <sheetView showGridLines="0" workbookViewId="0">
      <selection activeCell="A9" sqref="A9"/>
    </sheetView>
  </sheetViews>
  <sheetFormatPr defaultRowHeight="15" x14ac:dyDescent="0.25"/>
  <cols>
    <col min="2" max="2" width="17" customWidth="1"/>
    <col min="3" max="3" width="23.140625" bestFit="1" customWidth="1"/>
    <col min="4" max="4" width="11.7109375" bestFit="1" customWidth="1"/>
    <col min="5" max="6" width="10.7109375" bestFit="1" customWidth="1"/>
    <col min="7" max="18" width="8.7109375" customWidth="1"/>
  </cols>
  <sheetData>
    <row r="1" spans="1:25" ht="15.75" thickBot="1" x14ac:dyDescent="0.3"/>
    <row r="2" spans="1:25" ht="16.5" thickTop="1" thickBot="1" x14ac:dyDescent="0.3">
      <c r="B2" s="39" t="s">
        <v>5</v>
      </c>
      <c r="C2" s="41">
        <f>PeriodoInicial</f>
        <v>0</v>
      </c>
    </row>
    <row r="3" spans="1:25" ht="16.5" thickTop="1" thickBot="1" x14ac:dyDescent="0.3">
      <c r="B3" s="39" t="s">
        <v>6</v>
      </c>
      <c r="C3" s="41">
        <f>PeriodoFinal</f>
        <v>0</v>
      </c>
    </row>
    <row r="4" spans="1:25" ht="16.5" thickTop="1" thickBot="1" x14ac:dyDescent="0.3">
      <c r="B4" s="39" t="s">
        <v>11</v>
      </c>
      <c r="C4" s="40">
        <f>Contrato</f>
        <v>0</v>
      </c>
      <c r="D4" s="35"/>
    </row>
    <row r="5" spans="1:25" ht="16.5" thickTop="1" thickBot="1" x14ac:dyDescent="0.3">
      <c r="B5" s="39" t="s">
        <v>2</v>
      </c>
      <c r="C5" s="40">
        <f>Remuneracao</f>
        <v>0</v>
      </c>
    </row>
    <row r="6" spans="1:25" ht="6.95" customHeight="1" thickTop="1" x14ac:dyDescent="0.25"/>
    <row r="7" spans="1:25" ht="4.7" customHeight="1" x14ac:dyDescent="0.25">
      <c r="A7" s="31"/>
      <c r="B7" s="31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 spans="1:25" x14ac:dyDescent="0.25">
      <c r="A8" s="33"/>
    </row>
    <row r="9" spans="1:25" ht="18.75" x14ac:dyDescent="0.3">
      <c r="A9" s="33"/>
      <c r="B9" s="34" t="s">
        <v>18</v>
      </c>
    </row>
    <row r="11" spans="1:25" x14ac:dyDescent="0.25">
      <c r="C11" s="1" t="s">
        <v>21</v>
      </c>
    </row>
    <row r="12" spans="1:25" x14ac:dyDescent="0.25">
      <c r="D12" t="s">
        <v>22</v>
      </c>
      <c r="E12" t="s">
        <v>1</v>
      </c>
    </row>
    <row r="13" spans="1:25" x14ac:dyDescent="0.25">
      <c r="C13" s="2" t="s">
        <v>22</v>
      </c>
      <c r="D13" s="36"/>
      <c r="E13" s="36"/>
    </row>
    <row r="14" spans="1:25" x14ac:dyDescent="0.25">
      <c r="C14" s="44" t="s">
        <v>22</v>
      </c>
      <c r="D14" s="36"/>
      <c r="E14" s="36"/>
    </row>
    <row r="15" spans="1:25" x14ac:dyDescent="0.25">
      <c r="C15" s="2" t="s">
        <v>1</v>
      </c>
      <c r="D15" s="36"/>
      <c r="E15" s="36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5DE27-5786-45FC-9F08-7CD54CDB0856}">
  <dimension ref="A1:Y14"/>
  <sheetViews>
    <sheetView showGridLines="0" workbookViewId="0">
      <selection activeCell="A9" sqref="A9"/>
    </sheetView>
  </sheetViews>
  <sheetFormatPr defaultRowHeight="15" x14ac:dyDescent="0.25"/>
  <cols>
    <col min="1" max="1" width="11.42578125" customWidth="1"/>
    <col min="2" max="2" width="19.5703125" customWidth="1"/>
    <col min="3" max="3" width="26.28515625" bestFit="1" customWidth="1"/>
    <col min="4" max="4" width="11.7109375" bestFit="1" customWidth="1"/>
    <col min="5" max="6" width="10.7109375" bestFit="1" customWidth="1"/>
    <col min="7" max="16" width="9.140625" customWidth="1"/>
  </cols>
  <sheetData>
    <row r="1" spans="1:25" ht="15.75" thickBot="1" x14ac:dyDescent="0.3"/>
    <row r="2" spans="1:25" ht="16.5" thickTop="1" thickBot="1" x14ac:dyDescent="0.3">
      <c r="B2" s="39" t="s">
        <v>5</v>
      </c>
      <c r="C2" s="41">
        <f>PeriodoInicial</f>
        <v>0</v>
      </c>
      <c r="D2" s="35"/>
    </row>
    <row r="3" spans="1:25" ht="16.5" thickTop="1" thickBot="1" x14ac:dyDescent="0.3">
      <c r="B3" s="39" t="s">
        <v>6</v>
      </c>
      <c r="C3" s="41">
        <f>PeriodoFinal</f>
        <v>0</v>
      </c>
      <c r="D3" s="35"/>
    </row>
    <row r="4" spans="1:25" ht="16.5" thickTop="1" thickBot="1" x14ac:dyDescent="0.3">
      <c r="B4" s="39" t="s">
        <v>11</v>
      </c>
      <c r="C4" s="40">
        <f>Contrato</f>
        <v>0</v>
      </c>
      <c r="D4" s="35"/>
    </row>
    <row r="5" spans="1:25" ht="16.5" thickTop="1" thickBot="1" x14ac:dyDescent="0.3">
      <c r="B5" s="39" t="s">
        <v>2</v>
      </c>
      <c r="C5" s="40">
        <f>Remuneracao</f>
        <v>0</v>
      </c>
    </row>
    <row r="6" spans="1:25" ht="6.95" customHeight="1" thickTop="1" x14ac:dyDescent="0.25"/>
    <row r="7" spans="1:25" ht="4.7" customHeight="1" x14ac:dyDescent="0.25">
      <c r="A7" s="31"/>
      <c r="B7" s="31"/>
      <c r="C7" s="31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1"/>
      <c r="W7" s="31"/>
      <c r="X7" s="31"/>
      <c r="Y7" s="31"/>
    </row>
    <row r="8" spans="1:25" x14ac:dyDescent="0.25">
      <c r="A8" s="33"/>
    </row>
    <row r="9" spans="1:25" ht="18.75" x14ac:dyDescent="0.3">
      <c r="A9" s="33"/>
      <c r="B9" s="34" t="s">
        <v>19</v>
      </c>
    </row>
    <row r="10" spans="1:25" x14ac:dyDescent="0.25">
      <c r="C10" s="1" t="s">
        <v>17</v>
      </c>
    </row>
    <row r="11" spans="1:25" x14ac:dyDescent="0.25">
      <c r="D11" t="s">
        <v>22</v>
      </c>
      <c r="E11" t="s">
        <v>1</v>
      </c>
    </row>
    <row r="12" spans="1:25" x14ac:dyDescent="0.25">
      <c r="C12" s="2" t="s">
        <v>22</v>
      </c>
      <c r="D12" s="36">
        <v>0</v>
      </c>
      <c r="E12" s="36">
        <v>0</v>
      </c>
    </row>
    <row r="13" spans="1:25" x14ac:dyDescent="0.25">
      <c r="C13" s="44" t="s">
        <v>22</v>
      </c>
      <c r="D13" s="36">
        <v>0</v>
      </c>
      <c r="E13" s="36">
        <v>0</v>
      </c>
    </row>
    <row r="14" spans="1:25" x14ac:dyDescent="0.25">
      <c r="C14" s="2" t="s">
        <v>1</v>
      </c>
      <c r="D14" s="36">
        <v>0</v>
      </c>
      <c r="E14" s="36">
        <v>0</v>
      </c>
    </row>
  </sheetData>
  <pageMargins left="0.7" right="0.7" top="0.75" bottom="0.75" header="0.3" footer="0.3"/>
  <pageSetup orientation="portrait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Node xmlns:xsd="http://www.w3.org/2001/XMLSchema" xmlns:xsi="http://www.w3.org/2001/XMLSchema-instance" xmlns="http://schemas.cegid.com/roseaddin/v1.0">
  <Id>38ada176-4c41-4fb7-818d-1bfdd7a87bc5</Id>
  <QueryId>f6825240-9e02-4a9c-971c-6da2c215c607</QueryId>
  <ModuleName>Payroll</ModuleName>
  <ServiceName>ProcessingsReports</ServiceName>
  <QueryName>ProcessingReport</QueryName>
  <Name>Processamentos</Name>
  <Description>Processamentos</Description>
  <IsCustomSource>true</IsCustomSource>
  <Product>People</Product>
  <ApiVersion>1.0</ApiVersion>
  <Parameters xmlns:xsd="http://www.w3.org/2001/XMLSchema" xmlns:xsi="http://www.w3.org/2001/XMLSchema-instance" xmlns="http://schemas.cegid.com/roseaddin/v1.0">
    <ParameterInstance>
      <Name>PeriodStart</Name>
      <Type>RegularFilter</Type>
      <DataType>Date</DataType>
      <Caption>Período Inicial</Caption>
      <Required>false</Required>
      <IsVisible>true</IsVisible>
      <IgnoreValue xsi:type="xsd:string">@@NULL@@</IgnoreValue>
      <ListItems/>
      <ValueType>Formula</ValueType>
      <Formula>=PeriodoInicial</Formula>
    </ParameterInstance>
    <ParameterInstance>
      <Name>PeriodEnd</Name>
      <Type>RegularFilter</Type>
      <DataType>Date</DataType>
      <Caption>Até</Caption>
      <Required>false</Required>
      <IsVisible>true</IsVisible>
      <IgnoreValue xsi:type="xsd:string">@@NULL@@</IgnoreValue>
      <ListItems/>
      <ValueType>Formula</ValueType>
      <Formula>=PeriodoFinal</Formula>
    </ParameterInstance>
    <ParameterInstance>
      <Name>ContractKey</Name>
      <Type>RegularFilter</Type>
      <DataType>View</DataType>
      <Caption>Contrato</Caption>
      <Required>false</Required>
      <IsVisible>true</IsVisible>
      <IgnoreValue xsi:type="xsd:string">@@DEFAULT@@</IgnoreValue>
      <ListItems/>
      <ValueType>Formula</ValueType>
      <Formula>=Contrato</Formula>
    </ParameterInstance>
    <ParameterInstance>
      <Name>MovementType</Name>
      <Type>RegularFilter</Type>
      <DataType>ValueListItem</DataType>
      <Caption>Tipo de Movimento</Caption>
      <Required>false</Required>
      <IsVisible>true</IsVisible>
      <IgnoreValue xsi:type="xsd:string">@@DEFAULT@@</IgnoreValue>
      <ListItems>
        <ValueListItem>
          <Value>0</Value>
          <Description>Ambas</Description>
        </ValueListItem>
        <ValueListItem>
          <Value>1</Value>
          <Description>Remuneração</Description>
        </ValueListItem>
        <ValueListItem>
          <Value>2</Value>
          <Description>Dedução</Description>
        </ValueListItem>
      </ListItems>
      <ValueType>Value</ValueType>
      <Formula/>
      <Value xsi:type="xsd:int">1</Value>
    </ParameterInstance>
    <ParameterInstance>
      <Name>ProcessingType</Name>
      <Type>RegularFilter</Type>
      <DataType>ValueListItem</DataType>
      <Caption>Momento de Processamento</Caption>
      <Required>false</Required>
      <IsVisible>true</IsVisible>
      <IgnoreValue xsi:type="xsd:string">@@DEFAULT@@</IgnoreValue>
      <ListItems>
        <ValueListItem>
          <Value>0</Value>
          <Description>Todos</Description>
        </ValueListItem>
        <ValueListItem>
          <Value>1</Value>
          <Description>Antecipado</Description>
        </ValueListItem>
        <ValueListItem>
          <Value>2</Value>
          <Description>Regular</Description>
        </ValueListItem>
        <ValueListItem>
          <Value>3</Value>
          <Description>Posterior</Description>
        </ValueListItem>
        <ValueListItem>
          <Value>4</Value>
          <Description>Retroativo</Description>
        </ValueListItem>
      </ListItems>
      <ValueType>Value</ValueType>
      <Formula/>
      <Value xsi:type="xsd:int">0</Value>
    </ParameterInstance>
    <ParameterInstance>
      <Name>NatureKey</Name>
      <Type>RegularFilter</Type>
      <DataType>View</DataType>
      <Caption>Natureza</Caption>
      <Required>false</Required>
      <IsVisible>true</IsVisible>
      <IgnoreValue xsi:type="xsd:string">@@DEFAULT@@</IgnoreValue>
      <ListItems/>
      <ValueType>None</ValueType>
    </ParameterInstance>
    <ParameterInstance>
      <Name>EarningKey</Name>
      <Type>RegularFilter</Type>
      <DataType>View</DataType>
      <Caption>Remuneração</Caption>
      <Required>false</Required>
      <IsVisible>true</IsVisible>
      <IgnoreValue xsi:type="xsd:string">@@DEFAULT@@</IgnoreValue>
      <ListItems/>
      <ValueType>Formula</ValueType>
      <Formula>=Remuneracao</Formula>
    </ParameterInstance>
    <ParameterInstance>
      <Name>DeductionKey</Name>
      <Type>RegularFilter</Type>
      <DataType>View</DataType>
      <Caption>Dedução</Caption>
      <Required>false</Required>
      <IsVisible>true</IsVisible>
      <IgnoreValue xsi:type="xsd:string">@@DEFAULT@@</IgnoreValue>
      <ListItems/>
      <ValueType>None</ValueType>
    </ParameterInstance>
    <ParameterInstance>
      <Name>DeductionEntityKey</Name>
      <Type>RegularFilter</Type>
      <DataType>View</DataType>
      <Caption>Entidade de Dedução</Caption>
      <Required>false</Required>
      <IsVisible>true</IsVisible>
      <IgnoreValue xsi:type="xsd:string">@@DEFAULT@@</IgnoreValue>
      <ListItems/>
      <ValueType>None</ValueType>
    </ParameterInstance>
    <ParameterInstance>
      <Name>CompanyKey</Name>
      <Type>CompanyFilter</Type>
      <DataType>View</DataType>
      <Caption>Chave da Empresa</Caption>
      <Required>false</Required>
      <IsVisible>true</IsVisible>
      <IgnoreValue xsi:type="xsd:string">@@DEFAULT@@</IgnoreValue>
      <ListItems/>
      <ValueType>None</ValueType>
      <Value xsi:type="xsd:string"/>
    </ParameterInstance>
    <ParameterInstance>
      <Name>EarningClassification</Name>
      <Type>RegularFilter</Type>
      <DataType>ValueListItem</DataType>
      <Caption>Classificação de Remuneração</Caption>
      <Required>false</Required>
      <IsVisible>true</IsVisible>
      <IgnoreValue xsi:type="xsd:string">@@DEFAULT@@</IgnoreValue>
      <ListItems>
        <ValueListItem>
          <Value>0</Value>
          <Description>Nenhum</Description>
        </ValueListItem>
        <ValueListItem>
          <Value>1</Value>
          <Description>Vencimento</Description>
        </ValueListItem>
        <ValueListItem>
          <Value>2</Value>
          <Description>Diuturnidades</Description>
        </ValueListItem>
        <ValueListItem>
          <Value>3</Value>
          <Description>Subsídio Natal</Description>
        </ValueListItem>
        <ValueListItem>
          <Value>4</Value>
          <Description>Subsídio Férias</Description>
        </ValueListItem>
        <ValueListItem>
          <Value>5</Value>
          <Description>Subsídio de Alimentação</Description>
        </ValueListItem>
        <ValueListItem>
          <Value>6</Value>
          <Description>Subsídio de Função</Description>
        </ValueListItem>
        <ValueListItem>
          <Value>7</Value>
          <Description>Subsídio de Alojamento</Description>
        </ValueListItem>
        <ValueListItem>
          <Value>8</Value>
          <Description>Subsídio de Transporte</Description>
        </ValueListItem>
        <ValueListItem>
          <Value>9</Value>
          <Description>Subsídio de Representação</Description>
        </ValueListItem>
        <ValueListItem>
          <Value>10</Value>
          <Description>Prémio por Antiguidade</Description>
        </ValueListItem>
        <ValueListItem>
          <Value>11</Value>
          <Description>Prémio de Produtividade</Description>
        </ValueListItem>
        <ValueListItem>
          <Value>12</Value>
          <Description>Prémio de Assiduidade</Description>
        </ValueListItem>
        <ValueListItem>
          <Value>13</Value>
          <Description>Subsídio por Penosidade</Description>
        </ValueListItem>
        <ValueListItem>
          <Value>14</Value>
          <Description>Subsídio por Perigosidade</Description>
        </ValueListItem>
        <ValueListItem>
          <Value>15</Value>
          <Description>Subsídio por Insalubridade</Description>
        </ValueListItem>
        <ValueListItem>
          <Value>16</Value>
          <Description>Subsídio de Turno</Description>
        </ValueListItem>
        <ValueListItem>
          <Value>17</Value>
          <Description>Abono para Falhas</Description>
        </ValueListItem>
        <ValueListItem>
          <Value>18</Value>
          <Description>Abono de Família</Description>
        </ValueListItem>
        <ValueListItem>
          <Value>19</Value>
          <Description>Comissões</Description>
        </ValueListItem>
        <ValueListItem>
          <Value>20</Value>
          <Description>Ajudas de Custo</Description>
        </ValueListItem>
        <ValueListItem>
          <Value>21</Value>
          <Description>Isenção de Horário</Description>
        </ValueListItem>
        <ValueListItem>
          <Value>22</Value>
          <Description>Outros Prémios e Subsídios Regulares</Description>
        </ValueListItem>
        <ValueListItem>
          <Value>23</Value>
          <Description>Participação dos Lucros</Description>
        </ValueListItem>
        <ValueListItem>
          <Value>24</Value>
          <Description>Distribuição de Títulos ou Outras Gratificações</Description>
        </ValueListItem>
        <ValueListItem>
          <Value>25</Value>
          <Description>Outras Prestações Irregulares</Description>
        </ValueListItem>
        <ValueListItem>
          <Value>26</Value>
          <Description>Horas Suplementares (Acréscimo Excecional)</Description>
        </ValueListItem>
        <ValueListItem>
          <Value>27</Value>
          <Description>Horas Suplementares (Motivo Força Maior)</Description>
        </ValueListItem>
        <ValueListItem>
          <Value>28</Value>
          <Description>Indemnizações</Description>
        </ValueListItem>
        <ValueListItem>
          <Value>29</Value>
          <Description>Pagamento por dias de férias</Description>
        </ValueListItem>
        <ValueListItem>
          <Value>30</Value>
          <Description>Honorários</Description>
        </ValueListItem>
      </ListItems>
      <ValueType>Value</ValueType>
      <Formula/>
      <Value xsi:type="xsd:int">27</Value>
    </ParameterInstance>
    <ParameterInstance>
      <Name>ProcessingClosed</Name>
      <Type>RegularFilter</Type>
      <DataType>ValueListItem</DataType>
      <Caption>Processamento Fechado</Caption>
      <Required>false</Required>
      <IsVisible>true</IsVisible>
      <IgnoreValue xsi:type="xsd:string">@@DEFAULT@@</IgnoreValue>
      <ListItems>
        <ValueListItem>
          <Value>0</Value>
          <Description>Todos</Description>
        </ValueListItem>
        <ValueListItem>
          <Value>1</Value>
          <Description>Sim</Description>
        </ValueListItem>
        <ValueListItem>
          <Value>2</Value>
          <Description>Não</Description>
        </ValueListItem>
      </ListItems>
      <ValueType>Value</ValueType>
      <Formula/>
      <Value xsi:type="xsd:int">0</Value>
    </ParameterInstance>
    <ParameterInstance>
      <Name>ContractKind</Name>
      <Type>RegularFilter</Type>
      <DataType>ValueListItem</DataType>
      <Caption>Tipo de Contrato</Caption>
      <Required>false</Required>
      <IsVisible>true</IsVisible>
      <IgnoreValue xsi:type="xsd:string">@@DEFAULT@@</IgnoreValue>
      <ListItems>
        <ValueListItem>
          <Value>1</Value>
          <Description>Trabalho</Description>
        </ValueListItem>
        <ValueListItem>
          <Value>2</Value>
          <Description>Serviço</Description>
        </ValueListItem>
      </ListItems>
      <ValueType>Value</ValueType>
      <Formula/>
      <Value xsi:type="xsd:int">1</Value>
    </ParameterInstance>
  </Parameters>
  <Columns xmlns:xsd="http://www.w3.org/2001/XMLSchema" xmlns:xsi="http://www.w3.org/2001/XMLSchema-instance" xmlns="http://schemas.cegid.com/roseaddin/v1.0">
    <ColumnInstance>
      <Name>CompanyKey</Name>
      <DataType>Text</DataType>
      <IsVisible>true</IsVisible>
      <Caption>Empresa</Caption>
      <SortByIndex>0</SortByIndex>
      <SortBy>None</SortBy>
      <IsCustom>false</IsCustom>
    </ColumnInstance>
    <ColumnInstance>
      <Name>ContractKey</Name>
      <DataType>ShortText</DataType>
      <IsVisible>true</IsVisible>
      <Caption>Contrato</Caption>
      <SortByIndex>0</SortByIndex>
      <SortBy>None</SortBy>
      <IsCustom>false</IsCustom>
    </ColumnInstance>
    <ColumnInstance>
      <Name>Employee</Name>
      <DataType>Text</DataType>
      <IsVisible>true</IsVisible>
      <Caption>Colaborador</Caption>
      <SortByIndex>0</SortByIndex>
      <SortBy>None</SortBy>
      <IsCustom>false</IsCustom>
    </ColumnInstance>
    <ColumnInstance>
      <Name>Period</Name>
      <DataType>Date</DataType>
      <IsVisible>false</IsVisible>
      <Caption>Período 2</Caption>
      <SortByIndex>0</SortByIndex>
      <SortBy>None</SortBy>
      <IsCustom>false</IsCustom>
    </ColumnInstance>
    <ColumnInstance>
      <Name>PeriodAsText</Name>
      <DataType>ShortText</DataType>
      <IsVisible>true</IsVisible>
      <Caption>Período</Caption>
      <SortByIndex>0</SortByIndex>
      <SortBy>None</SortBy>
      <IsCustom>false</IsCustom>
    </ColumnInstance>
    <ColumnInstance>
      <Name>ProcessingType</Name>
      <DataType>ShortText</DataType>
      <IsVisible>true</IsVisible>
      <Caption>Momento de Processamento</Caption>
      <SortByIndex>0</SortByIndex>
      <SortBy>None</SortBy>
      <IsCustom>false</IsCustom>
    </ColumnInstance>
    <ColumnInstance>
      <Name>ProcessingTypeValue</Name>
      <DataType>Number</DataType>
      <IsVisible>false</IsVisible>
      <Caption>Valor do Tipo de Processamento</Caption>
      <SortByIndex>0</SortByIndex>
      <SortBy>None</SortBy>
      <IsCustom>false</IsCustom>
    </ColumnInstance>
    <ColumnInstance>
      <Name>ProcessingClosed</Name>
      <DataType>Boolean</DataType>
      <IsVisible>false</IsVisible>
      <Caption>Processamento Fechado</Caption>
      <SortByIndex>0</SortByIndex>
      <SortBy>None</SortBy>
      <IsCustom>false</IsCustom>
    </ColumnInstance>
    <ColumnInstance>
      <Name>PaymentClosingDate</Name>
      <DataType>Date</DataType>
      <IsVisible>true</IsVisible>
      <Caption>Data de Fecho de Pagamento</Caption>
      <SortByIndex>0</SortByIndex>
      <SortBy>None</SortBy>
      <IsCustom>false</IsCustom>
    </ColumnInstance>
    <ColumnInstance>
      <Name>EmployeeKey</Name>
      <DataType>ShortText</DataType>
      <IsVisible>false</IsVisible>
      <Caption>Chave Colaborador</Caption>
      <SortByIndex>0</SortByIndex>
      <SortBy>None</SortBy>
      <IsCustom>false</IsCustom>
    </ColumnInstance>
    <ColumnInstance>
      <Name>MovementType</Name>
      <DataType>ShortText</DataType>
      <IsVisible>false</IsVisible>
      <Caption>Tipo Mov.</Caption>
      <SortByIndex>0</SortByIndex>
      <SortBy>None</SortBy>
      <IsCustom>false</IsCustom>
    </ColumnInstance>
    <ColumnInstance>
      <Name>MovementTypeValue</Name>
      <DataType>Number</DataType>
      <IsVisible>false</IsVisible>
      <Caption>Valor do Tipo de Movimento</Caption>
      <SortByIndex>0</SortByIndex>
      <SortBy>None</SortBy>
      <IsCustom>false</IsCustom>
    </ColumnInstance>
    <ColumnInstance>
      <Name>Movement</Name>
      <DataType>Text</DataType>
      <IsVisible>true</IsVisible>
      <Caption>Movimento</Caption>
      <SortByIndex>0</SortByIndex>
      <SortBy>None</SortBy>
      <IsCustom>false</IsCustom>
    </ColumnInstance>
    <ColumnInstance>
      <Name>EarningClassification</Name>
      <DataType>Text</DataType>
      <IsVisible>true</IsVisible>
      <Caption>Classificação de Remuneração</Caption>
      <SortByIndex>0</SortByIndex>
      <SortBy>None</SortBy>
      <IsCustom>false</IsCustom>
    </ColumnInstance>
    <ColumnInstance>
      <Name>Quantity</Name>
      <DataType>Decimal</DataType>
      <IsVisible>true</IsVisible>
      <Caption>Quantidade</Caption>
      <SortByIndex>0</SortByIndex>
      <SortBy>None</SortBy>
      <IsCustom>false</IsCustom>
    </ColumnInstance>
    <ColumnInstance>
      <Name>EarningValue</Name>
      <DataType>Money</DataType>
      <IsVisible>true</IsVisible>
      <Caption>Valor de Remuneração</Caption>
      <SortByIndex>0</SortByIndex>
      <SortBy>None</SortBy>
      <IsCustom>false</IsCustom>
    </ColumnInstance>
    <ColumnInstance>
      <Name>EarningCompanyValue</Name>
      <DataType>Money</DataType>
      <IsVisible>true</IsVisible>
      <Caption>Encargo da Remuneração</Caption>
      <SortByIndex>0</SortByIndex>
      <SortBy>None</SortBy>
      <IsCustom>false</IsCustom>
    </ColumnInstance>
    <ColumnInstance>
      <Name>DeductionSubjectValue</Name>
      <DataType>Money</DataType>
      <IsVisible>false</IsVisible>
      <Caption>Valor Sujeito a Dedução</Caption>
      <SortByIndex>0</SortByIndex>
      <SortBy>None</SortBy>
      <IsCustom>false</IsCustom>
    </ColumnInstance>
    <ColumnInstance>
      <Name>DeductionValue</Name>
      <DataType>Money</DataType>
      <IsVisible>false</IsVisible>
      <Caption>Valor de Dedução</Caption>
      <SortByIndex>0</SortByIndex>
      <SortBy>None</SortBy>
      <IsCustom>false</IsCustom>
    </ColumnInstance>
    <ColumnInstance>
      <Name>DeductionCompanyValue</Name>
      <DataType>Money</DataType>
      <IsVisible>false</IsVisible>
      <Caption>Encargo da Dedução</Caption>
      <SortByIndex>0</SortByIndex>
      <SortBy>None</SortBy>
      <IsCustom>false</IsCustom>
    </ColumnInstance>
    <ColumnInstance>
      <Name>NatureKey</Name>
      <DataType>ShortText</DataType>
      <IsVisible>false</IsVisible>
      <Caption>Chave da Natureza</Caption>
      <SortByIndex>0</SortByIndex>
      <SortBy>None</SortBy>
      <IsCustom>false</IsCustom>
    </ColumnInstance>
    <ColumnInstance>
      <Name>EarningKey</Name>
      <DataType>ShortText</DataType>
      <IsVisible>false</IsVisible>
      <Caption>Chave de Remuneração</Caption>
      <SortByIndex>0</SortByIndex>
      <SortBy>None</SortBy>
      <IsCustom>false</IsCustom>
    </ColumnInstance>
    <ColumnInstance>
      <Name>DeductionKey</Name>
      <DataType>ShortText</DataType>
      <IsVisible>false</IsVisible>
      <Caption>Chave de Dedução</Caption>
      <SortByIndex>0</SortByIndex>
      <SortBy>None</SortBy>
      <IsCustom>false</IsCustom>
    </ColumnInstance>
    <ColumnInstance>
      <Name>EarningClassificationValue</Name>
      <DataType>Number</DataType>
      <IsVisible>false</IsVisible>
      <Caption>Valor da Classificação de Remuneração</Caption>
      <SortByIndex>0</SortByIndex>
      <SortBy>None</SortBy>
      <IsCustom>false</IsCustom>
    </ColumnInstance>
    <ColumnInstance>
      <Name>DeductionEntityKey</Name>
      <DataType>ShortText</DataType>
      <IsVisible>false</IsVisible>
      <Caption>Chave da Entidade de Dedução</Caption>
      <SortByIndex>0</SortByIndex>
      <SortBy>None</SortBy>
      <IsCustom>false</IsCustom>
    </ColumnInstance>
    <ColumnInstance>
      <Name>ContractKindValue</Name>
      <DataType>Number</DataType>
      <IsVisible>false</IsVisible>
      <Caption>Tipo de Contrato</Caption>
      <SortByIndex>0</SortByIndex>
      <SortBy>None</SortBy>
      <IsCustom>false</IsCustom>
    </ColumnInstance>
    <ColumnInstance>
      <Name>DepartmentKey</Name>
      <DataType>ShortText</DataType>
      <IsVisible>false</IsVisible>
      <Caption>Chave do Departamento</Caption>
      <SortByIndex>0</SortByIndex>
      <SortBy>None</SortBy>
      <IsCustom>false</IsCustom>
    </ColumnInstance>
    <ColumnInstance>
      <Name>Department</Name>
      <DataType>Text</DataType>
      <IsVisible>true</IsVisible>
      <Caption>Departamento</Caption>
      <SortByIndex>0</SortByIndex>
      <SortBy>None</SortBy>
      <IsCustom>false</IsCustom>
    </ColumnInstance>
    <ColumnInstance>
      <Name>Custo Horas Suplementares</Name>
      <DataType>AutoNumber</DataType>
      <IsVisible>true</IsVisible>
      <Caption>Custo Horas Suplementares</Caption>
      <SortByIndex>0</SortByIndex>
      <SortBy>None</SortBy>
      <IsCustom>true</IsCustom>
      <Formula>=[@[Valor de Remuneração]]+[@[Encargo da Remuneração]]</Formula>
    </ColumnInstance>
  </Columns>
  <CustomProperties xmlns:xsd="http://www.w3.org/2001/XMLSchema" xmlns:xsi="http://www.w3.org/2001/XMLSchema-instance" xmlns="http://schemas.cegid.com/roseaddin/v1.0">
    <FillOneRowWhenEmpty>false</FillOneRowWhenEmpty>
  </CustomProperties>
</Node>
</file>

<file path=customXml/itemProps1.xml><?xml version="1.0" encoding="utf-8"?>
<ds:datastoreItem xmlns:ds="http://schemas.openxmlformats.org/officeDocument/2006/customXml" ds:itemID="{A0833801-9610-42B2-ACE4-82250269EBB7}">
  <ds:schemaRefs>
    <ds:schemaRef ds:uri="http://www.w3.org/2001/XMLSchema"/>
    <ds:schemaRef ds:uri="http://schemas.cegid.com/roseaddin/v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4</vt:i4>
      </vt:variant>
      <vt:variant>
        <vt:lpstr>Intervalos com Nome</vt:lpstr>
      </vt:variant>
      <vt:variant>
        <vt:i4>4</vt:i4>
      </vt:variant>
    </vt:vector>
  </HeadingPairs>
  <TitlesOfParts>
    <vt:vector size="8" baseType="lpstr">
      <vt:lpstr>Parâmetros</vt:lpstr>
      <vt:lpstr>Informação Base</vt:lpstr>
      <vt:lpstr>NºHoras Suplementares</vt:lpstr>
      <vt:lpstr>Custo Horas Suplementares</vt:lpstr>
      <vt:lpstr>Contrato</vt:lpstr>
      <vt:lpstr>PeriodoFinal</vt:lpstr>
      <vt:lpstr>PeriodoInicial</vt:lpstr>
      <vt:lpstr>Remuneracao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Felisbela Ribeiro</dc:creator>
  <cp:lastModifiedBy>Felisbela Ribeiro</cp:lastModifiedBy>
  <dcterms:created xsi:type="dcterms:W3CDTF">2023-12-19T12:56:18Z</dcterms:created>
  <dcterms:modified xsi:type="dcterms:W3CDTF">2024-04-05T16:20:50Z</dcterms:modified>
</cp:coreProperties>
</file>