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O\Payroll\mapas_templates\Final\"/>
    </mc:Choice>
  </mc:AlternateContent>
  <xr:revisionPtr revIDLastSave="0" documentId="13_ncr:1_{02DD7AA9-BAB0-48D1-8D14-369A72B35BCE}" xr6:coauthVersionLast="47" xr6:coauthVersionMax="47" xr10:uidLastSave="{00000000-0000-0000-0000-000000000000}"/>
  <bookViews>
    <workbookView xWindow="2730" yWindow="2415" windowWidth="22335" windowHeight="13785" xr2:uid="{00000000-000D-0000-FFFF-FFFF00000000}"/>
  </bookViews>
  <sheets>
    <sheet name="Parâmetros" sheetId="8" r:id="rId1"/>
    <sheet name="Informação Base" sheetId="2" r:id="rId2"/>
    <sheet name="Funcionários Ativos N-1" sheetId="9" r:id="rId3"/>
    <sheet name="TurnOver" sheetId="10" r:id="rId4"/>
  </sheets>
  <definedNames>
    <definedName name="AnoAnterior">'Funcionários Ativos N-1'!$C$3</definedName>
    <definedName name="ContratosAtivos">Parâmetros!$D$10</definedName>
    <definedName name="DataReferencia">Parâmetros!$D$11</definedName>
  </definedNames>
  <calcPr calcId="191029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8" i="2" l="1"/>
  <c r="I8" i="2"/>
  <c r="C2" i="9" l="1"/>
  <c r="C3" i="9" s="1"/>
  <c r="C2" i="10" l="1"/>
  <c r="B23" i="10"/>
  <c r="B22" i="10"/>
  <c r="B21" i="10"/>
  <c r="B20" i="10"/>
  <c r="B19" i="10"/>
  <c r="B18" i="10"/>
  <c r="B17" i="10"/>
  <c r="B16" i="10"/>
  <c r="B15" i="10"/>
  <c r="B14" i="10"/>
  <c r="B13" i="10"/>
  <c r="B12" i="10"/>
  <c r="D9" i="10"/>
  <c r="C17" i="10" l="1"/>
  <c r="D17" i="10"/>
  <c r="C18" i="10"/>
  <c r="D18" i="10"/>
  <c r="C19" i="10"/>
  <c r="D19" i="10"/>
  <c r="C12" i="10"/>
  <c r="D12" i="10"/>
  <c r="F12" i="10" s="1"/>
  <c r="D20" i="10"/>
  <c r="C20" i="10"/>
  <c r="D13" i="10"/>
  <c r="C13" i="10"/>
  <c r="D21" i="10"/>
  <c r="C21" i="10"/>
  <c r="D14" i="10"/>
  <c r="C14" i="10"/>
  <c r="D22" i="10"/>
  <c r="C22" i="10"/>
  <c r="D23" i="10"/>
  <c r="C23" i="10"/>
  <c r="D15" i="10"/>
  <c r="C15" i="10"/>
  <c r="C16" i="10"/>
  <c r="D16" i="10"/>
  <c r="C2" i="2"/>
  <c r="E12" i="10" l="1"/>
  <c r="E13" i="10" s="1"/>
  <c r="E14" i="10" s="1"/>
  <c r="E15" i="10" s="1"/>
  <c r="E16" i="10" s="1"/>
  <c r="E17" i="10" s="1"/>
  <c r="E18" i="10" s="1"/>
  <c r="E19" i="10" s="1"/>
  <c r="E20" i="10" s="1"/>
  <c r="E21" i="10" s="1"/>
  <c r="E22" i="10" s="1"/>
  <c r="E23" i="10" s="1"/>
  <c r="F13" i="10"/>
  <c r="F14" i="10" s="1"/>
  <c r="G18" i="10" l="1"/>
  <c r="G20" i="10"/>
  <c r="G14" i="10"/>
  <c r="H14" i="10" s="1"/>
  <c r="G22" i="10"/>
  <c r="G17" i="10"/>
  <c r="G15" i="10"/>
  <c r="G12" i="10"/>
  <c r="H12" i="10" s="1"/>
  <c r="G23" i="10"/>
  <c r="G16" i="10"/>
  <c r="G21" i="10"/>
  <c r="G13" i="10"/>
  <c r="H13" i="10" s="1"/>
  <c r="G19" i="10"/>
  <c r="F15" i="10"/>
  <c r="F16" i="10" s="1"/>
  <c r="H16" i="10" l="1"/>
  <c r="H15" i="10"/>
  <c r="F17" i="10"/>
  <c r="H17" i="10" s="1"/>
  <c r="F18" i="10" l="1"/>
  <c r="H18" i="10" s="1"/>
  <c r="F19" i="10" l="1"/>
  <c r="H19" i="10" s="1"/>
  <c r="F20" i="10" l="1"/>
  <c r="H20" i="10" s="1"/>
  <c r="F21" i="10" l="1"/>
  <c r="H21" i="10" s="1"/>
  <c r="F22" i="10" l="1"/>
  <c r="H22" i="10" s="1"/>
  <c r="F23" i="10" l="1"/>
  <c r="H23" i="10" s="1"/>
</calcChain>
</file>

<file path=xl/sharedStrings.xml><?xml version="1.0" encoding="utf-8"?>
<sst xmlns="http://schemas.openxmlformats.org/spreadsheetml/2006/main" count="30" uniqueCount="22">
  <si>
    <t>Seleção de parâmetros</t>
  </si>
  <si>
    <t>Contratos Ativos em</t>
  </si>
  <si>
    <t>Abreviatura Colaborador</t>
  </si>
  <si>
    <t>Carreira</t>
  </si>
  <si>
    <t>Estado do Contrato</t>
  </si>
  <si>
    <t>Data de Admissão</t>
  </si>
  <si>
    <t>Data de Fim</t>
  </si>
  <si>
    <t>Admissões</t>
  </si>
  <si>
    <t>Demissões</t>
  </si>
  <si>
    <t>Acumulado Demissões</t>
  </si>
  <si>
    <t>PeriodoAdmissao</t>
  </si>
  <si>
    <t>Período</t>
  </si>
  <si>
    <t>PeriodoDemissao</t>
  </si>
  <si>
    <t>% TurnOver</t>
  </si>
  <si>
    <t>Contratos Fim período</t>
  </si>
  <si>
    <t>Ano Anterior</t>
  </si>
  <si>
    <t>Efetivo Médio</t>
  </si>
  <si>
    <t>Contrato</t>
  </si>
  <si>
    <t xml:space="preserve"> Empresa</t>
  </si>
  <si>
    <t>Empresa</t>
  </si>
  <si>
    <r>
      <rPr>
        <i/>
        <sz val="14"/>
        <color rgb="FF002C52"/>
        <rFont val="Calibri"/>
        <family val="2"/>
        <scheme val="minor"/>
      </rPr>
      <t xml:space="preserve">Turnover </t>
    </r>
    <r>
      <rPr>
        <sz val="14"/>
        <color rgb="FF002C52"/>
        <rFont val="Calibri"/>
        <family val="2"/>
        <scheme val="minor"/>
      </rPr>
      <t>de Colaboradores</t>
    </r>
  </si>
  <si>
    <t>Total Colaboradores do ano anterior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</si>
</sst>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816]mmm/yy;@"/>
  </numFmts>
  <fonts count="21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6" tint="0.39994506668294322"/>
      <name val="Calibri"/>
      <family val="2"/>
      <scheme val="minor"/>
    </font>
    <font>
      <sz val="14"/>
      <color rgb="FF006C67"/>
      <name val="Calibri"/>
      <family val="2"/>
      <scheme val="minor"/>
    </font>
    <font>
      <sz val="20"/>
      <color rgb="FF002C52"/>
      <name val="Calibri"/>
      <family val="2"/>
      <scheme val="minor"/>
    </font>
    <font>
      <sz val="9"/>
      <color rgb="FF006C67"/>
      <name val="Calibri"/>
      <family val="2"/>
      <scheme val="minor"/>
    </font>
    <font>
      <sz val="14"/>
      <color rgb="FF002C52"/>
      <name val="Calibri"/>
      <family val="2"/>
      <scheme val="minor"/>
    </font>
    <font>
      <sz val="12"/>
      <color rgb="FF002C52"/>
      <name val="Calibri"/>
      <family val="2"/>
      <scheme val="minor"/>
    </font>
    <font>
      <sz val="11"/>
      <color rgb="FF002C52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rgb="FF006C67"/>
      <name val="Calibri"/>
      <family val="2"/>
      <scheme val="minor"/>
    </font>
    <font>
      <sz val="11"/>
      <color rgb="FF006C67"/>
      <name val="Calibri"/>
      <family val="2"/>
      <scheme val="minor"/>
    </font>
    <font>
      <u/>
      <sz val="11"/>
      <color rgb="FF002C52"/>
      <name val="Calibri"/>
      <family val="2"/>
      <scheme val="minor"/>
    </font>
    <font>
      <sz val="12"/>
      <color rgb="FF006C67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3" tint="-0.24994659260841701"/>
      <name val="Calibri"/>
      <family val="2"/>
      <scheme val="minor"/>
    </font>
    <font>
      <sz val="14"/>
      <color theme="3"/>
      <name val="Calibri"/>
      <family val="2"/>
      <scheme val="minor"/>
    </font>
    <font>
      <b/>
      <sz val="14"/>
      <color rgb="FF002C52"/>
      <name val="Calibri"/>
      <family val="2"/>
      <scheme val="minor"/>
    </font>
    <font>
      <sz val="11"/>
      <color theme="1"/>
      <name val="Calibri"/>
      <family val="2"/>
      <scheme val="minor"/>
    </font>
    <font>
      <i/>
      <sz val="14"/>
      <color rgb="FF002C52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0046FE"/>
        <bgColor indexed="64"/>
      </patternFill>
    </fill>
    <fill>
      <patternFill patternType="solid">
        <fgColor rgb="FFE5EDFF"/>
        <bgColor indexed="64"/>
      </patternFill>
    </fill>
    <fill>
      <patternFill patternType="solid">
        <fgColor rgb="FF94E0D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C5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59999389629810485"/>
        <bgColor indexed="64"/>
      </patternFill>
    </fill>
  </fills>
  <borders count="3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/>
      <top style="thick">
        <color theme="3"/>
      </top>
      <bottom style="thin">
        <color theme="0"/>
      </bottom>
      <diagonal/>
    </border>
  </borders>
  <cellStyleXfs count="7">
    <xf numFmtId="0" fontId="0" fillId="0" borderId="0"/>
    <xf numFmtId="0" fontId="1" fillId="0" borderId="0" applyNumberFormat="0" applyAlignment="0"/>
    <xf numFmtId="0" fontId="9" fillId="0" borderId="0" applyNumberFormat="0" applyFill="0" applyBorder="0" applyAlignment="0" applyProtection="0">
      <alignment vertical="top"/>
      <protection locked="0"/>
    </xf>
    <xf numFmtId="0" fontId="14" fillId="5" borderId="1" applyAlignment="0"/>
    <xf numFmtId="0" fontId="16" fillId="7" borderId="1" applyNumberFormat="0" applyAlignment="0"/>
    <xf numFmtId="4" fontId="17" fillId="0" borderId="2"/>
    <xf numFmtId="9" fontId="19" fillId="0" borderId="0" applyFont="0" applyFill="0" applyBorder="0" applyAlignment="0" applyProtection="0"/>
  </cellStyleXfs>
  <cellXfs count="44">
    <xf numFmtId="0" fontId="0" fillId="0" borderId="0" xfId="0"/>
    <xf numFmtId="17" fontId="0" fillId="0" borderId="0" xfId="0" applyNumberFormat="1"/>
    <xf numFmtId="0" fontId="2" fillId="2" borderId="0" xfId="1" applyFont="1" applyFill="1" applyAlignment="1"/>
    <xf numFmtId="0" fontId="2" fillId="0" borderId="0" xfId="1" applyFont="1" applyAlignment="1"/>
    <xf numFmtId="0" fontId="3" fillId="3" borderId="0" xfId="1" applyFont="1" applyFill="1" applyAlignment="1"/>
    <xf numFmtId="0" fontId="3" fillId="4" borderId="0" xfId="1" applyFont="1" applyFill="1" applyAlignment="1"/>
    <xf numFmtId="0" fontId="3" fillId="3" borderId="0" xfId="1" applyFont="1" applyFill="1" applyAlignment="1">
      <alignment horizontal="left"/>
    </xf>
    <xf numFmtId="0" fontId="4" fillId="3" borderId="0" xfId="1" applyFont="1" applyFill="1" applyAlignment="1">
      <alignment horizontal="right"/>
    </xf>
    <xf numFmtId="0" fontId="3" fillId="4" borderId="0" xfId="1" applyFont="1" applyFill="1" applyAlignment="1">
      <alignment horizontal="left"/>
    </xf>
    <xf numFmtId="0" fontId="5" fillId="3" borderId="0" xfId="1" applyFont="1" applyFill="1" applyAlignment="1">
      <alignment horizontal="right" vertical="top"/>
    </xf>
    <xf numFmtId="0" fontId="6" fillId="3" borderId="0" xfId="1" applyFont="1" applyFill="1" applyAlignment="1">
      <alignment horizontal="left"/>
    </xf>
    <xf numFmtId="0" fontId="6" fillId="3" borderId="0" xfId="1" applyFont="1" applyFill="1" applyAlignment="1">
      <alignment horizontal="left" vertical="top"/>
    </xf>
    <xf numFmtId="0" fontId="3" fillId="3" borderId="0" xfId="1" applyFont="1" applyFill="1" applyAlignment="1">
      <alignment horizontal="left" vertical="top"/>
    </xf>
    <xf numFmtId="0" fontId="3" fillId="4" borderId="0" xfId="1" applyFont="1" applyFill="1" applyAlignment="1">
      <alignment horizontal="left" vertical="top"/>
    </xf>
    <xf numFmtId="0" fontId="6" fillId="3" borderId="0" xfId="1" applyFont="1" applyFill="1" applyAlignment="1">
      <alignment horizontal="left" vertical="center"/>
    </xf>
    <xf numFmtId="0" fontId="6" fillId="3" borderId="0" xfId="1" applyNumberFormat="1" applyFont="1" applyFill="1" applyAlignment="1">
      <alignment horizontal="left"/>
    </xf>
    <xf numFmtId="0" fontId="3" fillId="3" borderId="0" xfId="1" applyFont="1" applyFill="1" applyAlignment="1">
      <alignment horizontal="left" vertical="center"/>
    </xf>
    <xf numFmtId="0" fontId="3" fillId="4" borderId="0" xfId="1" applyFont="1" applyFill="1" applyAlignment="1">
      <alignment horizontal="left" vertical="center"/>
    </xf>
    <xf numFmtId="0" fontId="6" fillId="3" borderId="0" xfId="1" applyFont="1" applyFill="1"/>
    <xf numFmtId="0" fontId="3" fillId="3" borderId="0" xfId="1" applyFont="1" applyFill="1"/>
    <xf numFmtId="0" fontId="3" fillId="4" borderId="0" xfId="1" applyFont="1" applyFill="1"/>
    <xf numFmtId="0" fontId="7" fillId="3" borderId="0" xfId="1" applyFont="1" applyFill="1" applyAlignment="1">
      <alignment horizontal="left"/>
    </xf>
    <xf numFmtId="0" fontId="8" fillId="3" borderId="0" xfId="1" applyFont="1" applyFill="1"/>
    <xf numFmtId="0" fontId="10" fillId="3" borderId="0" xfId="2" applyFont="1" applyFill="1" applyAlignment="1" applyProtection="1">
      <alignment horizontal="left"/>
    </xf>
    <xf numFmtId="0" fontId="11" fillId="3" borderId="0" xfId="1" applyFont="1" applyFill="1"/>
    <xf numFmtId="0" fontId="12" fillId="3" borderId="0" xfId="2" applyFont="1" applyFill="1" applyAlignment="1" applyProtection="1">
      <alignment horizontal="center"/>
    </xf>
    <xf numFmtId="0" fontId="8" fillId="3" borderId="0" xfId="1" applyFont="1" applyFill="1" applyAlignment="1">
      <alignment horizontal="center"/>
    </xf>
    <xf numFmtId="0" fontId="11" fillId="3" borderId="0" xfId="1" applyFont="1" applyFill="1" applyAlignment="1">
      <alignment horizontal="left"/>
    </xf>
    <xf numFmtId="0" fontId="13" fillId="3" borderId="0" xfId="1" applyFont="1" applyFill="1" applyAlignment="1">
      <alignment horizontal="left"/>
    </xf>
    <xf numFmtId="0" fontId="14" fillId="6" borderId="1" xfId="3" applyFill="1" applyAlignment="1">
      <alignment horizontal="left" vertical="center"/>
    </xf>
    <xf numFmtId="0" fontId="0" fillId="5" borderId="0" xfId="0" applyFill="1"/>
    <xf numFmtId="14" fontId="0" fillId="0" borderId="0" xfId="0" applyNumberFormat="1"/>
    <xf numFmtId="14" fontId="6" fillId="3" borderId="0" xfId="1" applyNumberFormat="1" applyFont="1" applyFill="1" applyAlignment="1">
      <alignment horizontal="left"/>
    </xf>
    <xf numFmtId="2" fontId="0" fillId="0" borderId="0" xfId="0" applyNumberFormat="1"/>
    <xf numFmtId="1" fontId="0" fillId="0" borderId="0" xfId="0" applyNumberFormat="1"/>
    <xf numFmtId="0" fontId="15" fillId="7" borderId="1" xfId="0" applyFont="1" applyFill="1" applyBorder="1" applyAlignment="1">
      <alignment horizontal="right"/>
    </xf>
    <xf numFmtId="0" fontId="18" fillId="3" borderId="0" xfId="1" applyFont="1" applyFill="1" applyAlignment="1">
      <alignment horizontal="left"/>
    </xf>
    <xf numFmtId="10" fontId="19" fillId="0" borderId="0" xfId="6" applyNumberFormat="1"/>
    <xf numFmtId="164" fontId="0" fillId="0" borderId="0" xfId="0" applyNumberFormat="1"/>
    <xf numFmtId="164" fontId="0" fillId="5" borderId="0" xfId="0" applyNumberFormat="1" applyFill="1"/>
    <xf numFmtId="0" fontId="0" fillId="8" borderId="0" xfId="0" applyFill="1"/>
    <xf numFmtId="0" fontId="15" fillId="7" borderId="0" xfId="0" applyFont="1" applyFill="1" applyAlignment="1">
      <alignment horizontal="right"/>
    </xf>
    <xf numFmtId="4" fontId="6" fillId="0" borderId="0" xfId="5" applyFont="1" applyBorder="1"/>
    <xf numFmtId="0" fontId="0" fillId="0" borderId="0" xfId="0" applyAlignment="1">
      <alignment horizontal="center"/>
    </xf>
  </cellXfs>
  <cellStyles count="7">
    <cellStyle name="Hiperligação" xfId="2" builtinId="8"/>
    <cellStyle name="Item content" xfId="4" xr:uid="{D0354ED8-4191-4CFD-A604-39F5D661B5B9}"/>
    <cellStyle name="Item header" xfId="3" xr:uid="{C3C5506B-7CD2-4565-8021-47F21F273608}"/>
    <cellStyle name="Normal" xfId="0" builtinId="0"/>
    <cellStyle name="Normal 46" xfId="1" xr:uid="{F174D232-7186-4754-B673-AF8269DC67EA}"/>
    <cellStyle name="Percentagem" xfId="6" builtinId="5"/>
    <cellStyle name="Sheet title" xfId="5" xr:uid="{F25CA5EF-B736-4F0C-8F48-CA55BDC4B4F0}"/>
  </cellStyles>
  <dxfs count="6">
    <dxf>
      <numFmt numFmtId="19" formatCode="dd/mm/yyyy"/>
    </dxf>
    <dxf>
      <numFmt numFmtId="19" formatCode="dd/mm/yyyy"/>
    </dxf>
    <dxf>
      <numFmt numFmtId="164" formatCode="[$-816]mmm/yy;@"/>
    </dxf>
    <dxf>
      <numFmt numFmtId="19" formatCode="dd/mm/yyyy"/>
    </dxf>
    <dxf>
      <numFmt numFmtId="19" formatCode="dd/mm/yyyy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8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1" Type="http://schemas.openxmlformats.org/officeDocument/2006/relationships/customXml" Target="../customXml/item3.xml"/><Relationship Id="rId5" Type="http://schemas.openxmlformats.org/officeDocument/2006/relationships/theme" Target="theme/theme1.xml"/><Relationship Id="rId15" Type="http://schemas.openxmlformats.org/officeDocument/2006/relationships/customXml" Target="../customXml/item7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Relationship Id="rId14" Type="http://schemas.openxmlformats.org/officeDocument/2006/relationships/customXml" Target="../customXml/item6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TurnOver!$H$11</c:f>
              <c:strCache>
                <c:ptCount val="1"/>
                <c:pt idx="0">
                  <c:v>% TurnOver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TurnOver!$B$12:$B$23</c:f>
              <c:strCache>
                <c:ptCount val="12"/>
                <c:pt idx="0">
                  <c:v>01/2024</c:v>
                </c:pt>
                <c:pt idx="1">
                  <c:v>02/2024</c:v>
                </c:pt>
                <c:pt idx="2">
                  <c:v>03/2024</c:v>
                </c:pt>
                <c:pt idx="3">
                  <c:v>04/2024</c:v>
                </c:pt>
                <c:pt idx="4">
                  <c:v>05/2024</c:v>
                </c:pt>
                <c:pt idx="5">
                  <c:v>06/2024</c:v>
                </c:pt>
                <c:pt idx="6">
                  <c:v>07/2024</c:v>
                </c:pt>
                <c:pt idx="7">
                  <c:v>08/2024</c:v>
                </c:pt>
                <c:pt idx="8">
                  <c:v>09/2024</c:v>
                </c:pt>
                <c:pt idx="9">
                  <c:v>10/2024</c:v>
                </c:pt>
                <c:pt idx="10">
                  <c:v>11/2024</c:v>
                </c:pt>
                <c:pt idx="11">
                  <c:v>12/2024</c:v>
                </c:pt>
              </c:strCache>
            </c:strRef>
          </c:cat>
          <c:val>
            <c:numRef>
              <c:f>TurnOver!$H$12:$H$23</c:f>
              <c:numCache>
                <c:formatCode>0.00%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7A2-46AC-AEC5-C43571466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03856448"/>
        <c:axId val="303858368"/>
      </c:lineChart>
      <c:catAx>
        <c:axId val="3038564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303858368"/>
        <c:crosses val="autoZero"/>
        <c:auto val="1"/>
        <c:lblAlgn val="ctr"/>
        <c:lblOffset val="100"/>
        <c:noMultiLvlLbl val="0"/>
      </c:catAx>
      <c:valAx>
        <c:axId val="303858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3038564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941009</xdr:colOff>
      <xdr:row>6</xdr:row>
      <xdr:rowOff>8162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7815AF5-C8CB-4CE8-A663-2B1140A0D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420"/>
        <a:stretch/>
      </xdr:blipFill>
      <xdr:spPr>
        <a:xfrm>
          <a:off x="0" y="0"/>
          <a:ext cx="2322134" cy="1894112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7</xdr:col>
      <xdr:colOff>233884</xdr:colOff>
      <xdr:row>1</xdr:row>
      <xdr:rowOff>173294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7F06BF1-271E-4C45-A4EE-362E09AE0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71850" y="0"/>
          <a:ext cx="3443809" cy="4876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314325</xdr:colOff>
      <xdr:row>9</xdr:row>
      <xdr:rowOff>0</xdr:rowOff>
    </xdr:from>
    <xdr:to>
      <xdr:col>17</xdr:col>
      <xdr:colOff>9525</xdr:colOff>
      <xdr:row>23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8B525CE8-0D80-0AE7-0697-184803B244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7739AF6-3569-4B38-9258-8FB4D3515A20}" name="ROSEXLS_b35b417b77b74ce1a5fad4b2899e6709" displayName="ROSEXLS_b35b417b77b74ce1a5fad4b2899e6709" ref="B7:J8" totalsRowShown="0">
  <tableColumns count="9">
    <tableColumn id="1" xr3:uid="{5B40CF64-5253-43B3-9AB6-4FAF40F884EA}" name="Contrato"/>
    <tableColumn id="2" xr3:uid="{92089B1B-125A-4ABC-82B9-D810642E9B3D}" name="Abreviatura Colaborador"/>
    <tableColumn id="3" xr3:uid="{61CC3FEA-81B7-41B7-9EA0-0B4C721C7EDB}" name="Carreira"/>
    <tableColumn id="4" xr3:uid="{0FC44BC6-9343-45E4-9DE7-F46363D24F80}" name="Empresa"/>
    <tableColumn id="5" xr3:uid="{7771663F-1F7E-41AB-8E37-25A4859D0A3A}" name="Estado do Contrato"/>
    <tableColumn id="6" xr3:uid="{32AC680E-ED45-4053-A894-D36ABB3276EE}" name="Data de Admissão" dataDxfId="5"/>
    <tableColumn id="7" xr3:uid="{65846DC7-5B5E-4881-9F79-A5132732956F}" name="Data de Fim" dataDxfId="4"/>
    <tableColumn id="8" xr3:uid="{C47B6B77-E8D0-4AA5-A80F-20FD2FDB1FC1}" name="PeriodoAdmissao" dataDxfId="3">
      <calculatedColumnFormula>TEXT(ROSEXLS_b35b417b77b74ce1a5fad4b2899e6709[[#This Row],[Data de Admissão]],"mm/aaaa")</calculatedColumnFormula>
    </tableColumn>
    <tableColumn id="9" xr3:uid="{D68EC762-E920-43D7-8948-4E39BC87AAC4}" name="PeriodoDemissao" dataDxfId="2">
      <calculatedColumnFormula>IF(ROSEXLS_b35b417b77b74ce1a5fad4b2899e6709[[#This Row],[Data de Fim]]=""," ",TEXT(ROSEXLS_b35b417b77b74ce1a5fad4b2899e6709[[#This Row],[Data de Fim]],"mm/aaaa"))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F989C89-CDB3-4D86-B7F4-B620629BDBB8}" name="ROSEXLS_98ce0dd5c8de4ef4ada4f5c641862404" displayName="ROSEXLS_98ce0dd5c8de4ef4ada4f5c641862404" ref="B8:G9" totalsRowShown="0">
  <autoFilter ref="B8:G9" xr:uid="{3F989C89-CDB3-4D86-B7F4-B620629BDBB8}"/>
  <tableColumns count="6">
    <tableColumn id="1" xr3:uid="{137685FA-C2BB-4A4A-817F-FA6561638ECA}" name="Contrato"/>
    <tableColumn id="2" xr3:uid="{B82B24D9-3834-44DC-B2F2-236D2765A1F5}" name="Abreviatura Colaborador"/>
    <tableColumn id="3" xr3:uid="{EED5874C-5797-459D-B2CB-0DB23CD04A0D}" name=" Empresa"/>
    <tableColumn id="4" xr3:uid="{5A5BEBEC-97CD-43E1-9501-A2024811E776}" name="Estado do Contrato"/>
    <tableColumn id="5" xr3:uid="{A7134B75-FCA3-4713-BE22-3B6DACA61B58}" name="Data de Admissão" dataDxfId="1"/>
    <tableColumn id="6" xr3:uid="{7FE8FFCC-079D-45D4-AE53-4F1B812E8924}" name="Data de Fim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9AAC9-56FA-4EA3-A6A4-9C50C7073670}">
  <dimension ref="A1:AZ24"/>
  <sheetViews>
    <sheetView showGridLines="0" tabSelected="1" workbookViewId="0">
      <selection activeCell="D10" sqref="D10"/>
    </sheetView>
  </sheetViews>
  <sheetFormatPr defaultRowHeight="24.95" customHeight="1" x14ac:dyDescent="0.25"/>
  <cols>
    <col min="1" max="2" width="20.7109375" customWidth="1"/>
    <col min="3" max="3" width="9.140625" customWidth="1"/>
    <col min="4" max="4" width="20.7109375" customWidth="1"/>
  </cols>
  <sheetData>
    <row r="1" spans="1:52" s="3" customFormat="1" ht="2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</row>
    <row r="2" spans="1:52" s="3" customFormat="1" ht="24.95" customHeight="1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s="5" customFormat="1" ht="24.95" customHeight="1" x14ac:dyDescent="0.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</row>
    <row r="4" spans="1:52" s="8" customFormat="1" ht="24.95" customHeight="1" x14ac:dyDescent="0.4">
      <c r="A4" s="6"/>
      <c r="B4" s="6"/>
      <c r="C4" s="6"/>
      <c r="D4" s="6"/>
      <c r="E4" s="6"/>
      <c r="F4" s="7" t="s">
        <v>0</v>
      </c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</row>
    <row r="5" spans="1:52" s="8" customFormat="1" ht="24.95" customHeight="1" x14ac:dyDescent="0.3">
      <c r="A5" s="6"/>
      <c r="B5" s="6"/>
      <c r="C5" s="6"/>
      <c r="D5" s="6"/>
      <c r="E5" s="6"/>
      <c r="F5" s="9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</row>
    <row r="6" spans="1:52" s="8" customFormat="1" ht="24.95" customHeight="1" x14ac:dyDescent="0.3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</row>
    <row r="7" spans="1:52" s="8" customFormat="1" ht="24.95" customHeight="1" x14ac:dyDescent="0.3">
      <c r="A7" s="10"/>
      <c r="B7" s="10"/>
      <c r="C7" s="10"/>
      <c r="D7" s="10"/>
      <c r="E7" s="10"/>
      <c r="F7" s="10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</row>
    <row r="8" spans="1:52" s="13" customFormat="1" ht="24.95" customHeight="1" x14ac:dyDescent="0.25">
      <c r="A8" s="11"/>
      <c r="B8" s="11"/>
      <c r="C8" s="11"/>
      <c r="D8" s="11"/>
      <c r="E8" s="11"/>
      <c r="F8" s="11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</row>
    <row r="9" spans="1:52" s="8" customFormat="1" ht="24.95" customHeight="1" x14ac:dyDescent="0.3">
      <c r="A9" s="10"/>
      <c r="B9" s="11"/>
      <c r="C9" s="14"/>
      <c r="D9" s="14"/>
      <c r="E9" s="14"/>
      <c r="F9" s="10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</row>
    <row r="10" spans="1:52" s="8" customFormat="1" ht="24.95" customHeight="1" x14ac:dyDescent="0.3">
      <c r="A10" s="10"/>
      <c r="B10" s="36" t="s">
        <v>1</v>
      </c>
      <c r="C10" s="10"/>
      <c r="D10" s="15">
        <v>2024</v>
      </c>
      <c r="E10" s="10"/>
      <c r="F10" s="10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</row>
    <row r="11" spans="1:52" s="8" customFormat="1" ht="24.95" customHeight="1" x14ac:dyDescent="0.3">
      <c r="A11" s="10"/>
      <c r="B11" s="36"/>
      <c r="C11" s="10"/>
      <c r="D11" s="32"/>
      <c r="E11" s="10"/>
      <c r="F11" s="10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</row>
    <row r="12" spans="1:52" s="17" customFormat="1" ht="24.95" customHeight="1" x14ac:dyDescent="0.3">
      <c r="A12" s="14"/>
      <c r="B12" s="10"/>
      <c r="C12" s="10"/>
      <c r="D12" s="15"/>
      <c r="E12" s="10"/>
      <c r="F12" s="10"/>
      <c r="G12" s="6"/>
      <c r="H12" s="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</row>
    <row r="13" spans="1:52" s="20" customFormat="1" ht="24.95" customHeight="1" x14ac:dyDescent="0.3">
      <c r="A13" s="18"/>
      <c r="B13" s="10"/>
      <c r="C13" s="10"/>
      <c r="D13" s="10"/>
      <c r="E13" s="10"/>
      <c r="F13" s="10"/>
      <c r="G13" s="6"/>
      <c r="H13" s="6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</row>
    <row r="14" spans="1:52" s="20" customFormat="1" ht="24.95" customHeight="1" x14ac:dyDescent="0.3">
      <c r="A14" s="18"/>
      <c r="B14" s="18"/>
      <c r="C14" s="21"/>
      <c r="D14" s="21"/>
      <c r="E14" s="21"/>
      <c r="F14" s="22"/>
      <c r="G14" s="23"/>
      <c r="H14" s="24"/>
      <c r="I14" s="24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</row>
    <row r="15" spans="1:52" s="20" customFormat="1" ht="24.95" customHeight="1" x14ac:dyDescent="0.3">
      <c r="A15" s="18"/>
      <c r="B15" s="18"/>
      <c r="C15" s="21"/>
      <c r="D15" s="21"/>
      <c r="E15" s="21"/>
      <c r="F15" s="22"/>
      <c r="G15" s="24"/>
      <c r="H15" s="24"/>
      <c r="I15" s="24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</row>
    <row r="16" spans="1:52" s="20" customFormat="1" ht="24.95" customHeight="1" x14ac:dyDescent="0.3">
      <c r="A16" s="18"/>
      <c r="B16" s="18"/>
      <c r="C16" s="21"/>
      <c r="D16" s="21"/>
      <c r="E16" s="21"/>
      <c r="F16" s="25"/>
      <c r="G16" s="24"/>
      <c r="H16" s="24"/>
      <c r="I16" s="24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</row>
    <row r="17" spans="1:52" s="20" customFormat="1" ht="24.95" customHeight="1" x14ac:dyDescent="0.3">
      <c r="A17" s="18"/>
      <c r="B17" s="18"/>
      <c r="C17" s="21"/>
      <c r="D17" s="21"/>
      <c r="E17" s="21"/>
      <c r="F17" s="25"/>
      <c r="G17" s="24"/>
      <c r="H17" s="24"/>
      <c r="I17" s="24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</row>
    <row r="18" spans="1:52" s="20" customFormat="1" ht="24.95" customHeight="1" x14ac:dyDescent="0.3">
      <c r="A18" s="18"/>
      <c r="B18" s="18"/>
      <c r="C18" s="21"/>
      <c r="D18" s="21"/>
      <c r="E18" s="21"/>
      <c r="F18" s="26"/>
      <c r="G18" s="24"/>
      <c r="H18" s="24"/>
      <c r="I18" s="24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</row>
    <row r="19" spans="1:52" s="20" customFormat="1" ht="24.95" customHeight="1" x14ac:dyDescent="0.3">
      <c r="A19" s="18"/>
      <c r="B19" s="18"/>
      <c r="C19" s="21"/>
      <c r="D19" s="21"/>
      <c r="E19" s="21"/>
      <c r="F19" s="22"/>
      <c r="G19" s="24"/>
      <c r="H19" s="27"/>
      <c r="I19" s="24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</row>
    <row r="20" spans="1:52" s="20" customFormat="1" ht="24.95" customHeight="1" x14ac:dyDescent="0.3">
      <c r="A20" s="19"/>
      <c r="B20" s="19"/>
      <c r="C20" s="28"/>
      <c r="D20" s="28"/>
      <c r="E20" s="28"/>
      <c r="F20" s="24"/>
      <c r="G20" s="24"/>
      <c r="H20" s="27"/>
      <c r="I20" s="24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</row>
    <row r="21" spans="1:52" s="20" customFormat="1" ht="24.95" customHeight="1" x14ac:dyDescent="0.3">
      <c r="A21" s="19"/>
      <c r="B21" s="19"/>
      <c r="C21" s="28"/>
      <c r="D21" s="28"/>
      <c r="E21" s="28"/>
      <c r="F21" s="24"/>
      <c r="G21" s="24"/>
      <c r="H21" s="27"/>
      <c r="I21" s="24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</row>
    <row r="22" spans="1:52" s="20" customFormat="1" ht="24.95" customHeight="1" x14ac:dyDescent="0.3">
      <c r="A22" s="19"/>
      <c r="B22" s="19"/>
      <c r="C22" s="28"/>
      <c r="D22" s="28"/>
      <c r="E22" s="28"/>
      <c r="F22" s="27"/>
      <c r="G22" s="27"/>
      <c r="H22" s="27"/>
      <c r="I22" s="24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</row>
    <row r="23" spans="1:52" s="20" customFormat="1" ht="24.95" customHeight="1" x14ac:dyDescent="0.3">
      <c r="A23" s="19"/>
      <c r="B23" s="19"/>
      <c r="C23" s="28"/>
      <c r="D23" s="28"/>
      <c r="E23" s="28"/>
      <c r="F23" s="27"/>
      <c r="G23" s="27"/>
      <c r="H23" s="24"/>
      <c r="I23" s="24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</row>
    <row r="24" spans="1:52" s="20" customFormat="1" ht="24.95" customHeight="1" x14ac:dyDescent="0.3">
      <c r="A24" s="19"/>
      <c r="B24" s="19"/>
      <c r="C24" s="28"/>
      <c r="D24" s="28"/>
      <c r="E24" s="28"/>
      <c r="F24" s="27"/>
      <c r="G24" s="27"/>
      <c r="H24" s="24"/>
      <c r="I24" s="24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E58"/>
  <sheetViews>
    <sheetView showGridLines="0" workbookViewId="0">
      <selection activeCell="B7" sqref="B7"/>
    </sheetView>
  </sheetViews>
  <sheetFormatPr defaultRowHeight="15" x14ac:dyDescent="0.25"/>
  <cols>
    <col min="2" max="3" width="15.7109375" customWidth="1"/>
    <col min="4" max="4" width="14.85546875" customWidth="1"/>
    <col min="5" max="5" width="18" customWidth="1"/>
    <col min="6" max="6" width="19.28515625" customWidth="1"/>
    <col min="7" max="8" width="15.28515625" customWidth="1"/>
    <col min="9" max="9" width="14.140625" customWidth="1"/>
    <col min="10" max="10" width="16.7109375" style="38" bestFit="1" customWidth="1"/>
    <col min="11" max="11" width="16.7109375" bestFit="1" customWidth="1"/>
    <col min="12" max="12" width="14.5703125" customWidth="1"/>
    <col min="13" max="13" width="14.5703125" style="31" customWidth="1"/>
    <col min="14" max="14" width="14.5703125" customWidth="1"/>
    <col min="15" max="15" width="20" bestFit="1" customWidth="1"/>
    <col min="16" max="16" width="18.85546875" customWidth="1"/>
    <col min="17" max="17" width="13.7109375" bestFit="1" customWidth="1"/>
    <col min="18" max="18" width="16.140625" bestFit="1" customWidth="1"/>
    <col min="19" max="19" width="15.42578125" customWidth="1"/>
    <col min="20" max="20" width="15.5703125" customWidth="1"/>
    <col min="21" max="21" width="18.7109375" customWidth="1"/>
    <col min="22" max="22" width="13.7109375" bestFit="1" customWidth="1"/>
    <col min="23" max="23" width="25.28515625" bestFit="1" customWidth="1"/>
    <col min="24" max="24" width="9.140625" style="34"/>
    <col min="25" max="25" width="10.7109375" style="34" bestFit="1" customWidth="1"/>
    <col min="26" max="26" width="10.42578125" style="34" bestFit="1" customWidth="1"/>
    <col min="27" max="27" width="12" style="34" customWidth="1"/>
    <col min="28" max="28" width="13.28515625" style="34" customWidth="1"/>
    <col min="29" max="29" width="9.140625" style="34"/>
  </cols>
  <sheetData>
    <row r="1" spans="1:83" ht="15.75" thickBot="1" x14ac:dyDescent="0.3"/>
    <row r="2" spans="1:83" ht="16.5" thickTop="1" thickBot="1" x14ac:dyDescent="0.3">
      <c r="B2" s="29" t="s">
        <v>1</v>
      </c>
      <c r="C2" s="35">
        <f>ContratosAtivos</f>
        <v>2024</v>
      </c>
      <c r="E2" s="31"/>
    </row>
    <row r="3" spans="1:83" ht="6.95" customHeight="1" thickTop="1" x14ac:dyDescent="0.25">
      <c r="AC3"/>
    </row>
    <row r="4" spans="1:83" ht="4.7" customHeight="1" x14ac:dyDescent="0.25">
      <c r="A4" s="30"/>
      <c r="B4" s="30"/>
      <c r="C4" s="30"/>
      <c r="D4" s="30"/>
      <c r="E4" s="30"/>
      <c r="F4" s="30"/>
      <c r="G4" s="30"/>
      <c r="H4" s="30"/>
      <c r="I4" s="30"/>
      <c r="J4" s="39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  <c r="AC4"/>
    </row>
    <row r="6" spans="1:83" x14ac:dyDescent="0.25">
      <c r="L6" s="31"/>
      <c r="M6"/>
      <c r="W6" s="34"/>
      <c r="AC6"/>
    </row>
    <row r="7" spans="1:83" x14ac:dyDescent="0.25">
      <c r="B7" t="s">
        <v>17</v>
      </c>
      <c r="C7" t="s">
        <v>2</v>
      </c>
      <c r="D7" t="s">
        <v>3</v>
      </c>
      <c r="E7" t="s">
        <v>19</v>
      </c>
      <c r="F7" t="s">
        <v>4</v>
      </c>
      <c r="G7" t="s">
        <v>5</v>
      </c>
      <c r="H7" t="s">
        <v>6</v>
      </c>
      <c r="I7" t="s">
        <v>10</v>
      </c>
      <c r="J7" s="38" t="s">
        <v>12</v>
      </c>
      <c r="M7"/>
      <c r="S7" s="31"/>
      <c r="X7"/>
      <c r="Y7"/>
      <c r="Z7"/>
      <c r="AA7"/>
      <c r="AB7"/>
      <c r="AC7"/>
      <c r="AD7" s="34"/>
      <c r="AE7" s="34"/>
      <c r="AF7" s="34"/>
      <c r="AG7" s="34"/>
      <c r="AH7" s="34"/>
      <c r="AI7" s="34"/>
      <c r="AX7" s="31"/>
      <c r="AZ7" s="31"/>
      <c r="CD7" s="31"/>
      <c r="CE7" s="31"/>
    </row>
    <row r="8" spans="1:83" x14ac:dyDescent="0.25">
      <c r="G8" s="31"/>
      <c r="H8" s="31"/>
      <c r="I8" s="31" t="str">
        <f>TEXT(ROSEXLS_b35b417b77b74ce1a5fad4b2899e6709[[#This Row],[Data de Admissão]],"mm/aaaa")</f>
        <v>01/1900</v>
      </c>
      <c r="J8" s="38" t="str">
        <f>IF(ROSEXLS_b35b417b77b74ce1a5fad4b2899e6709[[#This Row],[Data de Fim]]=""," ",TEXT(ROSEXLS_b35b417b77b74ce1a5fad4b2899e6709[[#This Row],[Data de Fim]],"mm/aaaa"))</f>
        <v xml:space="preserve"> </v>
      </c>
      <c r="M8"/>
      <c r="S8" s="31"/>
      <c r="V8" s="31"/>
      <c r="W8" s="31"/>
      <c r="X8" s="31"/>
      <c r="Y8"/>
      <c r="Z8" s="31"/>
      <c r="AA8" s="31"/>
      <c r="AB8" s="31"/>
      <c r="AC8" s="31"/>
      <c r="AD8" s="34"/>
      <c r="AE8" s="34"/>
      <c r="AF8" s="34"/>
      <c r="AG8" s="34"/>
      <c r="AH8" s="34"/>
      <c r="AI8" s="34"/>
    </row>
    <row r="9" spans="1:83" x14ac:dyDescent="0.25">
      <c r="M9"/>
      <c r="X9"/>
      <c r="Y9"/>
      <c r="Z9"/>
      <c r="AA9"/>
      <c r="AB9"/>
      <c r="AC9"/>
    </row>
    <row r="10" spans="1:83" x14ac:dyDescent="0.25">
      <c r="M10"/>
      <c r="X10"/>
      <c r="Y10"/>
      <c r="Z10"/>
      <c r="AA10"/>
      <c r="AB10"/>
      <c r="AC10"/>
    </row>
    <row r="11" spans="1:83" x14ac:dyDescent="0.25">
      <c r="M11"/>
      <c r="X11"/>
      <c r="Y11"/>
      <c r="Z11"/>
      <c r="AA11"/>
      <c r="AB11"/>
      <c r="AC11"/>
    </row>
    <row r="12" spans="1:83" x14ac:dyDescent="0.25">
      <c r="M12"/>
      <c r="X12"/>
      <c r="Y12"/>
      <c r="Z12"/>
      <c r="AA12"/>
      <c r="AB12"/>
      <c r="AC12"/>
    </row>
    <row r="13" spans="1:83" x14ac:dyDescent="0.25">
      <c r="M13"/>
      <c r="X13"/>
      <c r="Y13"/>
      <c r="Z13"/>
      <c r="AA13"/>
      <c r="AB13"/>
      <c r="AC13"/>
    </row>
    <row r="14" spans="1:83" x14ac:dyDescent="0.25">
      <c r="M14"/>
      <c r="X14"/>
      <c r="Y14"/>
      <c r="Z14"/>
      <c r="AA14"/>
      <c r="AB14"/>
      <c r="AC14"/>
    </row>
    <row r="15" spans="1:83" x14ac:dyDescent="0.25">
      <c r="M15"/>
      <c r="X15"/>
      <c r="Y15"/>
      <c r="Z15"/>
      <c r="AA15"/>
      <c r="AB15"/>
      <c r="AC15"/>
    </row>
    <row r="16" spans="1:83" x14ac:dyDescent="0.25">
      <c r="L16" s="31"/>
      <c r="M16"/>
      <c r="O16" s="31"/>
      <c r="P16" s="31"/>
      <c r="Q16" s="31"/>
      <c r="S16" s="31"/>
      <c r="T16" s="31"/>
      <c r="U16" s="31"/>
      <c r="V16" s="31"/>
      <c r="W16" s="34"/>
      <c r="AC16"/>
    </row>
    <row r="17" spans="4:29" x14ac:dyDescent="0.25">
      <c r="L17" s="31"/>
      <c r="M17"/>
      <c r="O17" s="31"/>
      <c r="P17" s="31"/>
      <c r="Q17" s="31"/>
      <c r="S17" s="31"/>
      <c r="T17" s="31"/>
      <c r="U17" s="31"/>
      <c r="V17" s="31"/>
      <c r="W17" s="34"/>
      <c r="AC17"/>
    </row>
    <row r="18" spans="4:29" x14ac:dyDescent="0.25">
      <c r="L18" s="31"/>
      <c r="M18"/>
      <c r="O18" s="31"/>
      <c r="P18" s="31"/>
      <c r="Q18" s="31"/>
      <c r="S18" s="31"/>
      <c r="T18" s="31"/>
      <c r="U18" s="31"/>
      <c r="V18" s="31"/>
      <c r="W18" s="34"/>
      <c r="AC18"/>
    </row>
    <row r="19" spans="4:29" x14ac:dyDescent="0.25">
      <c r="L19" s="31"/>
      <c r="M19"/>
      <c r="O19" s="31"/>
      <c r="P19" s="31"/>
      <c r="Q19" s="31"/>
      <c r="S19" s="31"/>
      <c r="T19" s="31"/>
      <c r="U19" s="31"/>
      <c r="V19" s="31"/>
      <c r="W19" s="34"/>
      <c r="AC19"/>
    </row>
    <row r="20" spans="4:29" x14ac:dyDescent="0.25">
      <c r="L20" s="31"/>
      <c r="M20"/>
      <c r="O20" s="31"/>
      <c r="P20" s="31"/>
      <c r="Q20" s="31"/>
      <c r="S20" s="31"/>
      <c r="T20" s="31"/>
      <c r="U20" s="31"/>
      <c r="V20" s="31"/>
      <c r="W20" s="34"/>
      <c r="AC20"/>
    </row>
    <row r="21" spans="4:29" x14ac:dyDescent="0.25">
      <c r="K21" s="31"/>
      <c r="U21" s="34"/>
      <c r="V21" s="34"/>
      <c r="W21" s="34"/>
      <c r="AA21"/>
      <c r="AB21"/>
      <c r="AC21"/>
    </row>
    <row r="22" spans="4:29" x14ac:dyDescent="0.25">
      <c r="L22" s="31"/>
      <c r="O22" s="31"/>
      <c r="W22" s="34"/>
      <c r="AC22"/>
    </row>
    <row r="23" spans="4:29" x14ac:dyDescent="0.25">
      <c r="L23" s="31"/>
      <c r="O23" s="31"/>
      <c r="W23" s="34"/>
      <c r="AC23"/>
    </row>
    <row r="24" spans="4:29" x14ac:dyDescent="0.25">
      <c r="L24" s="31"/>
      <c r="M24"/>
      <c r="W24" s="34"/>
      <c r="AC24"/>
    </row>
    <row r="25" spans="4:29" x14ac:dyDescent="0.25">
      <c r="L25" s="31"/>
      <c r="M25"/>
      <c r="W25" s="34"/>
      <c r="AC25"/>
    </row>
    <row r="26" spans="4:29" x14ac:dyDescent="0.25">
      <c r="L26" s="31"/>
      <c r="M26"/>
      <c r="W26" s="34"/>
      <c r="AC26"/>
    </row>
    <row r="27" spans="4:29" x14ac:dyDescent="0.25">
      <c r="D27" s="31"/>
      <c r="E27" s="31"/>
      <c r="L27" s="31"/>
      <c r="M27"/>
      <c r="W27" s="34"/>
      <c r="AC27"/>
    </row>
    <row r="28" spans="4:29" x14ac:dyDescent="0.25">
      <c r="D28" s="31"/>
      <c r="E28" s="31"/>
      <c r="L28" s="31"/>
      <c r="M28"/>
      <c r="W28" s="34"/>
      <c r="AC28"/>
    </row>
    <row r="29" spans="4:29" x14ac:dyDescent="0.25">
      <c r="D29" s="31"/>
      <c r="E29" s="31"/>
      <c r="L29" s="31"/>
      <c r="M29"/>
      <c r="W29" s="34"/>
      <c r="AC29"/>
    </row>
    <row r="30" spans="4:29" x14ac:dyDescent="0.25">
      <c r="D30" s="31"/>
      <c r="E30" s="31"/>
      <c r="L30" s="31"/>
      <c r="M30"/>
      <c r="W30" s="34"/>
      <c r="AC30"/>
    </row>
    <row r="31" spans="4:29" x14ac:dyDescent="0.25">
      <c r="D31" s="31"/>
      <c r="E31" s="31"/>
      <c r="L31" s="31"/>
      <c r="M31"/>
      <c r="W31" s="34"/>
      <c r="AC31"/>
    </row>
    <row r="32" spans="4:29" x14ac:dyDescent="0.25">
      <c r="D32" s="31"/>
      <c r="E32" s="31"/>
      <c r="L32" s="31"/>
      <c r="M32"/>
      <c r="W32" s="34"/>
      <c r="AC32"/>
    </row>
    <row r="33" spans="5:29" x14ac:dyDescent="0.25">
      <c r="E33" s="31"/>
      <c r="F33" s="31"/>
      <c r="L33" s="31"/>
      <c r="M33"/>
      <c r="W33" s="34"/>
      <c r="AC33"/>
    </row>
    <row r="34" spans="5:29" x14ac:dyDescent="0.25">
      <c r="E34" s="31"/>
      <c r="F34" s="31"/>
      <c r="L34" s="31"/>
      <c r="M34"/>
      <c r="W34" s="34"/>
      <c r="AC34"/>
    </row>
    <row r="35" spans="5:29" x14ac:dyDescent="0.25">
      <c r="E35" s="31"/>
      <c r="F35" s="31"/>
      <c r="L35" s="31"/>
      <c r="M35"/>
      <c r="W35" s="34"/>
      <c r="AC35"/>
    </row>
    <row r="36" spans="5:29" x14ac:dyDescent="0.25">
      <c r="E36" s="31"/>
      <c r="F36" s="31"/>
      <c r="L36" s="31"/>
      <c r="M36"/>
      <c r="W36" s="34"/>
      <c r="AC36"/>
    </row>
    <row r="37" spans="5:29" x14ac:dyDescent="0.25">
      <c r="E37" s="31"/>
      <c r="F37" s="31"/>
      <c r="L37" s="31"/>
      <c r="M37"/>
      <c r="W37" s="34"/>
      <c r="AC37" s="33"/>
    </row>
    <row r="38" spans="5:29" x14ac:dyDescent="0.25">
      <c r="E38" s="31"/>
      <c r="F38" s="31"/>
      <c r="L38" s="31"/>
      <c r="M38"/>
      <c r="W38" s="34"/>
      <c r="AC38"/>
    </row>
    <row r="39" spans="5:29" x14ac:dyDescent="0.25">
      <c r="E39" s="31"/>
      <c r="F39" s="31"/>
      <c r="L39" s="31"/>
      <c r="M39"/>
      <c r="W39" s="34"/>
      <c r="AC39"/>
    </row>
    <row r="40" spans="5:29" x14ac:dyDescent="0.25">
      <c r="E40" s="31"/>
      <c r="F40" s="31"/>
      <c r="AC40"/>
    </row>
    <row r="41" spans="5:29" x14ac:dyDescent="0.25">
      <c r="E41" s="31"/>
      <c r="F41" s="31"/>
      <c r="AC41"/>
    </row>
    <row r="42" spans="5:29" x14ac:dyDescent="0.25">
      <c r="E42" s="31"/>
      <c r="F42" s="31"/>
      <c r="AC42"/>
    </row>
    <row r="43" spans="5:29" x14ac:dyDescent="0.25">
      <c r="E43" s="31"/>
      <c r="F43" s="31"/>
      <c r="AC43"/>
    </row>
    <row r="44" spans="5:29" x14ac:dyDescent="0.25">
      <c r="E44" s="31"/>
      <c r="F44" s="31"/>
      <c r="AC44"/>
    </row>
    <row r="45" spans="5:29" x14ac:dyDescent="0.25">
      <c r="E45" s="31"/>
      <c r="F45" s="31"/>
      <c r="AC45"/>
    </row>
    <row r="46" spans="5:29" x14ac:dyDescent="0.25">
      <c r="E46" s="31"/>
      <c r="F46" s="31"/>
      <c r="AC46"/>
    </row>
    <row r="47" spans="5:29" x14ac:dyDescent="0.25">
      <c r="E47" s="31"/>
      <c r="F47" s="31"/>
      <c r="AC47"/>
    </row>
    <row r="48" spans="5:29" x14ac:dyDescent="0.25">
      <c r="E48" s="31"/>
      <c r="F48" s="31"/>
      <c r="AC48"/>
    </row>
    <row r="49" spans="5:29" x14ac:dyDescent="0.25">
      <c r="E49" s="31"/>
      <c r="F49" s="31"/>
      <c r="AC49"/>
    </row>
    <row r="50" spans="5:29" x14ac:dyDescent="0.25">
      <c r="E50" s="31"/>
      <c r="F50" s="31"/>
      <c r="AC50"/>
    </row>
    <row r="51" spans="5:29" x14ac:dyDescent="0.25">
      <c r="E51" s="31"/>
      <c r="F51" s="31"/>
      <c r="AC51"/>
    </row>
    <row r="52" spans="5:29" x14ac:dyDescent="0.25">
      <c r="E52" s="31"/>
      <c r="F52" s="31"/>
      <c r="AC52"/>
    </row>
    <row r="53" spans="5:29" x14ac:dyDescent="0.25">
      <c r="E53" s="31"/>
      <c r="F53" s="31"/>
      <c r="K53" s="1"/>
      <c r="AC53"/>
    </row>
    <row r="54" spans="5:29" x14ac:dyDescent="0.25">
      <c r="K54" s="1"/>
      <c r="AC54"/>
    </row>
    <row r="55" spans="5:29" x14ac:dyDescent="0.25">
      <c r="K55" s="1"/>
    </row>
    <row r="56" spans="5:29" x14ac:dyDescent="0.25">
      <c r="K56" s="1"/>
    </row>
    <row r="57" spans="5:29" x14ac:dyDescent="0.25">
      <c r="K57" s="1"/>
    </row>
    <row r="58" spans="5:29" x14ac:dyDescent="0.25">
      <c r="K58" s="1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997B1-9870-4CE4-ACB9-C35B91349FF7}">
  <dimension ref="A1:AC9"/>
  <sheetViews>
    <sheetView showGridLines="0" workbookViewId="0">
      <selection activeCell="F21" sqref="F21"/>
    </sheetView>
  </sheetViews>
  <sheetFormatPr defaultRowHeight="15" x14ac:dyDescent="0.25"/>
  <cols>
    <col min="2" max="2" width="17" customWidth="1"/>
    <col min="3" max="3" width="25.42578125" bestFit="1" customWidth="1"/>
    <col min="6" max="6" width="18.140625" bestFit="1" customWidth="1"/>
    <col min="7" max="7" width="13" bestFit="1" customWidth="1"/>
    <col min="15" max="15" width="10.42578125" bestFit="1" customWidth="1"/>
    <col min="18" max="18" width="10.42578125" bestFit="1" customWidth="1"/>
    <col min="26" max="26" width="10.42578125" bestFit="1" customWidth="1"/>
    <col min="27" max="27" width="12.7109375" customWidth="1"/>
  </cols>
  <sheetData>
    <row r="1" spans="1:29" ht="15.75" thickBot="1" x14ac:dyDescent="0.3">
      <c r="J1" s="38"/>
      <c r="M1" s="31"/>
      <c r="X1" s="34"/>
      <c r="Y1" s="34"/>
      <c r="Z1" s="34"/>
      <c r="AA1" s="34"/>
      <c r="AB1" s="34"/>
      <c r="AC1" s="34"/>
    </row>
    <row r="2" spans="1:29" ht="16.5" thickTop="1" thickBot="1" x14ac:dyDescent="0.3">
      <c r="B2" s="29" t="s">
        <v>1</v>
      </c>
      <c r="C2" s="35">
        <f>ContratosAtivos</f>
        <v>2024</v>
      </c>
      <c r="E2" s="31"/>
      <c r="J2" s="38"/>
      <c r="M2" s="31"/>
      <c r="X2" s="34"/>
      <c r="Y2" s="34"/>
      <c r="Z2" s="34"/>
      <c r="AA2" s="34"/>
      <c r="AB2" s="34"/>
      <c r="AC2" s="34"/>
    </row>
    <row r="3" spans="1:29" ht="16.5" thickTop="1" thickBot="1" x14ac:dyDescent="0.3">
      <c r="B3" s="29" t="s">
        <v>15</v>
      </c>
      <c r="C3" s="41">
        <f>C2-1</f>
        <v>2023</v>
      </c>
      <c r="E3" s="31"/>
      <c r="J3" s="38"/>
      <c r="M3" s="31"/>
      <c r="X3" s="34"/>
      <c r="Y3" s="34"/>
      <c r="Z3" s="34"/>
      <c r="AA3" s="34"/>
      <c r="AB3" s="34"/>
      <c r="AC3" s="34"/>
    </row>
    <row r="4" spans="1:29" ht="6.95" customHeight="1" thickTop="1" x14ac:dyDescent="0.25">
      <c r="J4" s="38"/>
      <c r="M4" s="31"/>
      <c r="X4" s="34"/>
      <c r="Y4" s="34"/>
      <c r="Z4" s="34"/>
      <c r="AA4" s="34"/>
      <c r="AB4" s="34"/>
    </row>
    <row r="5" spans="1:29" ht="4.7" customHeight="1" x14ac:dyDescent="0.25">
      <c r="A5" s="30"/>
      <c r="B5" s="30"/>
      <c r="C5" s="30"/>
      <c r="D5" s="30"/>
      <c r="E5" s="30"/>
      <c r="F5" s="30"/>
      <c r="G5" s="30"/>
      <c r="H5" s="30"/>
      <c r="I5" s="30"/>
      <c r="J5" s="39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</row>
    <row r="6" spans="1:29" x14ac:dyDescent="0.25">
      <c r="J6" s="38"/>
      <c r="M6" s="31"/>
      <c r="X6" s="34"/>
      <c r="Y6" s="34"/>
      <c r="Z6" s="34"/>
      <c r="AA6" s="34"/>
      <c r="AB6" s="34"/>
      <c r="AC6" s="34"/>
    </row>
    <row r="8" spans="1:29" x14ac:dyDescent="0.25">
      <c r="B8" t="s">
        <v>17</v>
      </c>
      <c r="C8" t="s">
        <v>2</v>
      </c>
      <c r="D8" t="s">
        <v>18</v>
      </c>
      <c r="E8" t="s">
        <v>4</v>
      </c>
      <c r="F8" t="s">
        <v>5</v>
      </c>
      <c r="G8" t="s">
        <v>6</v>
      </c>
    </row>
    <row r="9" spans="1:29" x14ac:dyDescent="0.25">
      <c r="F9" s="31"/>
      <c r="G9" s="31"/>
    </row>
  </sheetData>
  <phoneticPr fontId="1" type="noConversion"/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9B9D7-9148-4A3F-AEC6-0A1710FD5165}">
  <dimension ref="A1:AC23"/>
  <sheetViews>
    <sheetView showGridLines="0" workbookViewId="0">
      <selection activeCell="H17" sqref="H17"/>
    </sheetView>
  </sheetViews>
  <sheetFormatPr defaultRowHeight="15" x14ac:dyDescent="0.25"/>
  <cols>
    <col min="2" max="2" width="16.42578125" customWidth="1"/>
    <col min="3" max="3" width="16.140625" customWidth="1"/>
    <col min="4" max="4" width="10.5703125" bestFit="1" customWidth="1"/>
    <col min="5" max="5" width="20.7109375" customWidth="1"/>
    <col min="6" max="7" width="21.42578125" bestFit="1" customWidth="1"/>
    <col min="8" max="8" width="11.7109375" bestFit="1" customWidth="1"/>
    <col min="9" max="9" width="11" bestFit="1" customWidth="1"/>
  </cols>
  <sheetData>
    <row r="1" spans="1:29" ht="15.75" thickBot="1" x14ac:dyDescent="0.3"/>
    <row r="2" spans="1:29" ht="16.5" thickTop="1" thickBot="1" x14ac:dyDescent="0.3">
      <c r="B2" s="29" t="s">
        <v>1</v>
      </c>
      <c r="C2" s="35">
        <f>ContratosAtivos</f>
        <v>2024</v>
      </c>
      <c r="E2" s="31"/>
      <c r="J2" s="38"/>
      <c r="M2" s="31"/>
      <c r="X2" s="34"/>
      <c r="Y2" s="34"/>
      <c r="Z2" s="34"/>
      <c r="AA2" s="34"/>
      <c r="AB2" s="34"/>
      <c r="AC2" s="34"/>
    </row>
    <row r="3" spans="1:29" ht="19.5" customHeight="1" thickTop="1" x14ac:dyDescent="0.25">
      <c r="J3" s="38"/>
      <c r="M3" s="31"/>
      <c r="X3" s="34"/>
      <c r="Y3" s="34"/>
      <c r="Z3" s="34"/>
      <c r="AA3" s="34"/>
      <c r="AB3" s="34"/>
    </row>
    <row r="4" spans="1:29" ht="4.7" customHeight="1" x14ac:dyDescent="0.25">
      <c r="A4" s="30"/>
      <c r="B4" s="30"/>
      <c r="C4" s="30"/>
      <c r="D4" s="30"/>
      <c r="E4" s="30"/>
      <c r="F4" s="30"/>
      <c r="G4" s="30"/>
      <c r="H4" s="30"/>
      <c r="I4" s="30"/>
      <c r="J4" s="39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  <c r="AA4" s="30"/>
      <c r="AB4" s="30"/>
    </row>
    <row r="5" spans="1:29" ht="4.7" customHeight="1" x14ac:dyDescent="0.25">
      <c r="J5" s="38"/>
    </row>
    <row r="7" spans="1:29" ht="18.75" x14ac:dyDescent="0.3">
      <c r="B7" s="42" t="s">
        <v>20</v>
      </c>
    </row>
    <row r="8" spans="1:29" ht="18.75" x14ac:dyDescent="0.3">
      <c r="B8" s="42"/>
    </row>
    <row r="9" spans="1:29" x14ac:dyDescent="0.25">
      <c r="B9" t="s">
        <v>21</v>
      </c>
      <c r="D9">
        <f>COUNT(ROSEXLS_98ce0dd5c8de4ef4ada4f5c641862404[])</f>
        <v>0</v>
      </c>
    </row>
    <row r="10" spans="1:29" x14ac:dyDescent="0.25">
      <c r="D10" s="43"/>
      <c r="E10" s="43"/>
      <c r="F10" s="43"/>
      <c r="G10" s="43"/>
      <c r="H10" s="43"/>
      <c r="I10" s="43"/>
    </row>
    <row r="11" spans="1:29" x14ac:dyDescent="0.25">
      <c r="B11" s="40" t="s">
        <v>11</v>
      </c>
      <c r="C11" s="40" t="s">
        <v>7</v>
      </c>
      <c r="D11" s="40" t="s">
        <v>8</v>
      </c>
      <c r="E11" s="40" t="s">
        <v>14</v>
      </c>
      <c r="F11" s="40" t="s">
        <v>9</v>
      </c>
      <c r="G11" s="40" t="s">
        <v>16</v>
      </c>
      <c r="H11" s="40" t="s">
        <v>13</v>
      </c>
    </row>
    <row r="12" spans="1:29" x14ac:dyDescent="0.25">
      <c r="B12" s="38" t="str">
        <f>TEXT(DATE(ContratosAtivos,1,1),"mm/aaaa")</f>
        <v>01/2024</v>
      </c>
      <c r="C12">
        <f>COUNTIF(ROSEXLS_b35b417b77b74ce1a5fad4b2899e6709[PeriodoAdmissao],B12)</f>
        <v>0</v>
      </c>
      <c r="D12">
        <f>COUNTIF(ROSEXLS_b35b417b77b74ce1a5fad4b2899e6709[PeriodoDemissao],B12)</f>
        <v>0</v>
      </c>
      <c r="E12">
        <f t="shared" ref="E12" si="0">$D$9+C12-D12</f>
        <v>0</v>
      </c>
      <c r="F12">
        <f>D12</f>
        <v>0</v>
      </c>
      <c r="G12">
        <f t="shared" ref="G12:G23" si="1">($D$9+E12)/2</f>
        <v>0</v>
      </c>
      <c r="H12" s="37">
        <f>IF(G12&gt;0,F12/G12,0)</f>
        <v>0</v>
      </c>
    </row>
    <row r="13" spans="1:29" x14ac:dyDescent="0.25">
      <c r="B13" s="38" t="str">
        <f>TEXT(DATE(ContratosAtivos,2,1),"mm/aaaa")</f>
        <v>02/2024</v>
      </c>
      <c r="C13">
        <f>COUNTIF(ROSEXLS_b35b417b77b74ce1a5fad4b2899e6709[PeriodoAdmissao],B13)</f>
        <v>0</v>
      </c>
      <c r="D13">
        <f>COUNTIF(ROSEXLS_b35b417b77b74ce1a5fad4b2899e6709[PeriodoDemissao],B13)</f>
        <v>0</v>
      </c>
      <c r="E13">
        <f>E12+C13-D13</f>
        <v>0</v>
      </c>
      <c r="F13">
        <f>D13+F12</f>
        <v>0</v>
      </c>
      <c r="G13">
        <f t="shared" si="1"/>
        <v>0</v>
      </c>
      <c r="H13" s="37">
        <f t="shared" ref="H13:H23" si="2">IF(G13&gt;0,F13/G13,0)</f>
        <v>0</v>
      </c>
    </row>
    <row r="14" spans="1:29" x14ac:dyDescent="0.25">
      <c r="B14" s="38" t="str">
        <f>TEXT(DATE(ContratosAtivos,3,1),"mm/aaaa")</f>
        <v>03/2024</v>
      </c>
      <c r="C14">
        <f>COUNTIF(ROSEXLS_b35b417b77b74ce1a5fad4b2899e6709[PeriodoAdmissao],B14)</f>
        <v>0</v>
      </c>
      <c r="D14">
        <f>COUNTIF(ROSEXLS_b35b417b77b74ce1a5fad4b2899e6709[PeriodoDemissao],B14)</f>
        <v>0</v>
      </c>
      <c r="E14">
        <f t="shared" ref="E14:E23" si="3">E13+C14-D14</f>
        <v>0</v>
      </c>
      <c r="F14">
        <f t="shared" ref="F14:F23" si="4">D14+F13</f>
        <v>0</v>
      </c>
      <c r="G14">
        <f t="shared" si="1"/>
        <v>0</v>
      </c>
      <c r="H14" s="37">
        <f t="shared" si="2"/>
        <v>0</v>
      </c>
    </row>
    <row r="15" spans="1:29" x14ac:dyDescent="0.25">
      <c r="B15" s="38" t="str">
        <f>TEXT(DATE(ContratosAtivos,4,1),"mm/aaaa")</f>
        <v>04/2024</v>
      </c>
      <c r="C15">
        <f>COUNTIF(ROSEXLS_b35b417b77b74ce1a5fad4b2899e6709[PeriodoAdmissao],B15)</f>
        <v>0</v>
      </c>
      <c r="D15">
        <f>COUNTIF(ROSEXLS_b35b417b77b74ce1a5fad4b2899e6709[PeriodoDemissao],B15)</f>
        <v>0</v>
      </c>
      <c r="E15">
        <f t="shared" si="3"/>
        <v>0</v>
      </c>
      <c r="F15">
        <f t="shared" si="4"/>
        <v>0</v>
      </c>
      <c r="G15">
        <f t="shared" si="1"/>
        <v>0</v>
      </c>
      <c r="H15" s="37">
        <f t="shared" si="2"/>
        <v>0</v>
      </c>
    </row>
    <row r="16" spans="1:29" x14ac:dyDescent="0.25">
      <c r="B16" s="38" t="str">
        <f>TEXT(DATE(ContratosAtivos,5,1),"mm/aaaa")</f>
        <v>05/2024</v>
      </c>
      <c r="C16">
        <f>COUNTIF(ROSEXLS_b35b417b77b74ce1a5fad4b2899e6709[PeriodoAdmissao],B16)</f>
        <v>0</v>
      </c>
      <c r="D16">
        <f>COUNTIF(ROSEXLS_b35b417b77b74ce1a5fad4b2899e6709[PeriodoDemissao],B16)</f>
        <v>0</v>
      </c>
      <c r="E16">
        <f t="shared" si="3"/>
        <v>0</v>
      </c>
      <c r="F16">
        <f t="shared" si="4"/>
        <v>0</v>
      </c>
      <c r="G16">
        <f t="shared" si="1"/>
        <v>0</v>
      </c>
      <c r="H16" s="37">
        <f>IF(G16&gt;0,F16/G16,0)</f>
        <v>0</v>
      </c>
    </row>
    <row r="17" spans="2:8" x14ac:dyDescent="0.25">
      <c r="B17" s="38" t="str">
        <f>TEXT(DATE(ContratosAtivos,6,1),"mm/aaaa")</f>
        <v>06/2024</v>
      </c>
      <c r="C17">
        <f>COUNTIF(ROSEXLS_b35b417b77b74ce1a5fad4b2899e6709[PeriodoAdmissao],B17)</f>
        <v>0</v>
      </c>
      <c r="D17">
        <f>COUNTIF(ROSEXLS_b35b417b77b74ce1a5fad4b2899e6709[PeriodoDemissao],B17)</f>
        <v>0</v>
      </c>
      <c r="E17">
        <f t="shared" si="3"/>
        <v>0</v>
      </c>
      <c r="F17">
        <f t="shared" si="4"/>
        <v>0</v>
      </c>
      <c r="G17">
        <f t="shared" si="1"/>
        <v>0</v>
      </c>
      <c r="H17" s="37">
        <f t="shared" si="2"/>
        <v>0</v>
      </c>
    </row>
    <row r="18" spans="2:8" x14ac:dyDescent="0.25">
      <c r="B18" s="38" t="str">
        <f>TEXT(DATE(ContratosAtivos,7,1),"mm/aaaa")</f>
        <v>07/2024</v>
      </c>
      <c r="C18">
        <f>COUNTIF(ROSEXLS_b35b417b77b74ce1a5fad4b2899e6709[PeriodoAdmissao],B18)</f>
        <v>0</v>
      </c>
      <c r="D18">
        <f>COUNTIF(ROSEXLS_b35b417b77b74ce1a5fad4b2899e6709[PeriodoDemissao],B18)</f>
        <v>0</v>
      </c>
      <c r="E18">
        <f t="shared" si="3"/>
        <v>0</v>
      </c>
      <c r="F18">
        <f t="shared" si="4"/>
        <v>0</v>
      </c>
      <c r="G18">
        <f t="shared" si="1"/>
        <v>0</v>
      </c>
      <c r="H18" s="37">
        <f t="shared" si="2"/>
        <v>0</v>
      </c>
    </row>
    <row r="19" spans="2:8" x14ac:dyDescent="0.25">
      <c r="B19" s="38" t="str">
        <f>TEXT(DATE(ContratosAtivos,8,1),"mm/aaaa")</f>
        <v>08/2024</v>
      </c>
      <c r="C19">
        <f>COUNTIF(ROSEXLS_b35b417b77b74ce1a5fad4b2899e6709[PeriodoAdmissao],B19)</f>
        <v>0</v>
      </c>
      <c r="D19">
        <f>COUNTIF(ROSEXLS_b35b417b77b74ce1a5fad4b2899e6709[PeriodoDemissao],B19)</f>
        <v>0</v>
      </c>
      <c r="E19">
        <f t="shared" si="3"/>
        <v>0</v>
      </c>
      <c r="F19">
        <f t="shared" si="4"/>
        <v>0</v>
      </c>
      <c r="G19">
        <f t="shared" si="1"/>
        <v>0</v>
      </c>
      <c r="H19" s="37">
        <f t="shared" si="2"/>
        <v>0</v>
      </c>
    </row>
    <row r="20" spans="2:8" x14ac:dyDescent="0.25">
      <c r="B20" s="38" t="str">
        <f>TEXT(DATE(ContratosAtivos,9,1),"mm/aaaa")</f>
        <v>09/2024</v>
      </c>
      <c r="C20">
        <f>COUNTIF(ROSEXLS_b35b417b77b74ce1a5fad4b2899e6709[PeriodoAdmissao],B20)</f>
        <v>0</v>
      </c>
      <c r="D20">
        <f>COUNTIF(ROSEXLS_b35b417b77b74ce1a5fad4b2899e6709[PeriodoDemissao],B20)</f>
        <v>0</v>
      </c>
      <c r="E20">
        <f t="shared" si="3"/>
        <v>0</v>
      </c>
      <c r="F20">
        <f t="shared" si="4"/>
        <v>0</v>
      </c>
      <c r="G20">
        <f t="shared" si="1"/>
        <v>0</v>
      </c>
      <c r="H20" s="37">
        <f t="shared" si="2"/>
        <v>0</v>
      </c>
    </row>
    <row r="21" spans="2:8" x14ac:dyDescent="0.25">
      <c r="B21" s="38" t="str">
        <f>TEXT(DATE(ContratosAtivos,10,1),"mm/aaaa")</f>
        <v>10/2024</v>
      </c>
      <c r="C21">
        <f>COUNTIF(ROSEXLS_b35b417b77b74ce1a5fad4b2899e6709[PeriodoAdmissao],B21)</f>
        <v>0</v>
      </c>
      <c r="D21">
        <f>COUNTIF(ROSEXLS_b35b417b77b74ce1a5fad4b2899e6709[PeriodoDemissao],B21)</f>
        <v>0</v>
      </c>
      <c r="E21">
        <f t="shared" si="3"/>
        <v>0</v>
      </c>
      <c r="F21">
        <f t="shared" si="4"/>
        <v>0</v>
      </c>
      <c r="G21">
        <f t="shared" si="1"/>
        <v>0</v>
      </c>
      <c r="H21" s="37">
        <f t="shared" si="2"/>
        <v>0</v>
      </c>
    </row>
    <row r="22" spans="2:8" x14ac:dyDescent="0.25">
      <c r="B22" s="38" t="str">
        <f>TEXT(DATE(ContratosAtivos,11,1),"mm/aaaa")</f>
        <v>11/2024</v>
      </c>
      <c r="C22">
        <f>COUNTIF(ROSEXLS_b35b417b77b74ce1a5fad4b2899e6709[PeriodoAdmissao],B22)</f>
        <v>0</v>
      </c>
      <c r="D22">
        <f>COUNTIF(ROSEXLS_b35b417b77b74ce1a5fad4b2899e6709[PeriodoDemissao],B22)</f>
        <v>0</v>
      </c>
      <c r="E22">
        <f t="shared" si="3"/>
        <v>0</v>
      </c>
      <c r="F22">
        <f t="shared" si="4"/>
        <v>0</v>
      </c>
      <c r="G22">
        <f t="shared" si="1"/>
        <v>0</v>
      </c>
      <c r="H22" s="37">
        <f t="shared" si="2"/>
        <v>0</v>
      </c>
    </row>
    <row r="23" spans="2:8" x14ac:dyDescent="0.25">
      <c r="B23" s="38" t="str">
        <f>TEXT(DATE(ContratosAtivos,12,1),"mm/aaaa")</f>
        <v>12/2024</v>
      </c>
      <c r="C23">
        <f>COUNTIF(ROSEXLS_b35b417b77b74ce1a5fad4b2899e6709[PeriodoAdmissao],B23)</f>
        <v>0</v>
      </c>
      <c r="D23">
        <f>COUNTIF(ROSEXLS_b35b417b77b74ce1a5fad4b2899e6709[PeriodoDemissao],B23)</f>
        <v>0</v>
      </c>
      <c r="E23">
        <f t="shared" si="3"/>
        <v>0</v>
      </c>
      <c r="F23">
        <f t="shared" si="4"/>
        <v>0</v>
      </c>
      <c r="G23">
        <f t="shared" si="1"/>
        <v>0</v>
      </c>
      <c r="H23" s="37">
        <f t="shared" si="2"/>
        <v>0</v>
      </c>
    </row>
  </sheetData>
  <mergeCells count="1">
    <mergeCell ref="D10:I10"/>
  </mergeCells>
  <pageMargins left="0.7" right="0.7" top="0.75" bottom="0.75" header="0.3" footer="0.3"/>
  <pageSetup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item1.xml>��
</file>

<file path=customXml/item2.xml>��
</file>

<file path=customXml/item3.xml>��
</file>

<file path=customXml/item4.xml><?xml version="1.0" encoding="utf-8"?>
<Node xmlns:xsd="http://www.w3.org/2001/XMLSchema" xmlns:xsi="http://www.w3.org/2001/XMLSchema-instance" xmlns="http://schemas.cegid.com/roseaddin/v1.0">
  <Id>e50adbb6-345c-48c5-8c66-b44a9aa4ee2a</Id>
  <QueryId>7318c6ab-1492-4522-889b-95fcd0564c5b</QueryId>
  <ModuleName>Payroll</ModuleName>
  <ServiceName>ContractsReports</ServiceName>
  <QueryName>ContractsReport</QueryName>
  <Name>Relatório de Contratos</Name>
  <Description>Relatório de Contratos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CompanyKey</Name>
      <Type>CompanyFilter</Type>
      <DataType>View</DataType>
      <Caption>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ContractState</Name>
      <Type>RegularFilter</Type>
      <DataType>ValueListItem</DataType>
      <Caption>Estado do Contrato</Caption>
      <Required>false</Required>
      <IsVisible>true</IsVisible>
      <IgnoreValue xsi:type="xsd:string">@@DEFAULT@@</IgnoreValue>
      <ListItems>
        <ValueListItem>
          <Value>0</Value>
          <Description>Nenhum</Description>
        </ValueListItem>
        <ValueListItem>
          <Value>1</Value>
          <Description>Novo</Description>
        </ValueListItem>
        <ValueListItem>
          <Value>2</Value>
          <Description>Ativo</Description>
        </ValueListItem>
        <ValueListItem>
          <Value>3</Value>
          <Description>Cancelado</Description>
        </ValueListItem>
        <ValueListItem>
          <Value>4</Value>
          <Description>Cessante</Description>
        </ValueListItem>
        <ValueListItem>
          <Value>5</Value>
          <Description>Terminado</Description>
        </ValueListItem>
      </ListItems>
      <ValueType>Value</ValueType>
      <Formula/>
      <Value xsi:type="xsd:int">0</Value>
    </ParameterInstance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1</Value>
    </ParameterInstance>
    <ParameterInstance>
      <Name>ActivityPeriodStart</Name>
      <Type>RegularFilter</Type>
      <DataType>Date</DataType>
      <Caption>Período Inicial da Atividade</Caption>
      <Required>false</Required>
      <IsVisible>true</IsVisible>
      <IgnoreValue xsi:type="xsd:string">@@NULL@@</IgnoreValue>
      <ListItems/>
      <ValueType>Formula</ValueType>
      <Formula>=Date(ContratosAtivos,1,1)</Formula>
    </ParameterInstance>
    <ParameterInstance>
      <Name>ActivityPeriodEnd</Name>
      <Type>RegularFilter</Type>
      <DataType>Date</DataType>
      <Caption>Período Final da Atividade</Caption>
      <Required>false</Required>
      <IsVisible>true</IsVisible>
      <IgnoreValue xsi:type="xsd:string">@@NULL@@</IgnoreValue>
      <ListItems/>
      <ValueType>Formula</ValueType>
      <Formula>=Date(ContratosAtivos,12,31)</Formula>
    </ParameterInstance>
  </Parameters>
  <Columns xmlns:xsd="http://www.w3.org/2001/XMLSchema" xmlns:xsi="http://www.w3.org/2001/XMLSchema-instance" xmlns="http://schemas.cegid.com/roseaddin/v1.0"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EmployeeKey</Name>
      <DataType>ShortText</DataType>
      <IsVisible>false</IsVisible>
      <Caption>Colaborador</Caption>
      <SortByIndex>0</SortByIndex>
      <SortBy>None</SortBy>
      <IsCustom>false</IsCustom>
    </ColumnInstance>
    <ColumnInstance>
      <Name>EmployeeShortName</Name>
      <DataType>ShortText</DataType>
      <IsVisible>true</IsVisible>
      <Caption>Abreviatura Colaborador</Caption>
      <SortByIndex>0</SortByIndex>
      <SortBy>None</SortBy>
      <IsCustom>false</IsCustom>
    </ColumnInstance>
    <ColumnInstance>
      <Name>EmployeeName</Name>
      <DataType>Text</DataType>
      <IsVisible>false</IsVisible>
      <Caption>Nome do Colaborador</Caption>
      <SortByIndex>0</SortByIndex>
      <SortBy>None</SortBy>
      <IsCustom>false</IsCustom>
    </ColumnInstance>
    <ColumnInstance>
      <Name>TaxID</Name>
      <DataType>ShortText</DataType>
      <IsVisible>false</IsVisible>
      <Caption>NIF</Caption>
      <SortByIndex>0</SortByIndex>
      <SortBy>None</SortBy>
      <IsCustom>false</IsCustom>
    </ColumnInstance>
    <ColumnInstance>
      <Name>NISS</Name>
      <DataType>ShortText</DataType>
      <IsVisible>false</IsVisible>
      <Caption>NISS</Caption>
      <SortByIndex>0</SortByIndex>
      <SortBy>None</SortBy>
      <IsCustom>false</IsCustom>
    </ColumnInstance>
    <ColumnInstance>
      <Name>Mobile</Name>
      <DataType>ShortText</DataType>
      <IsVisible>false</IsVisible>
      <Caption>Telemóvel</Caption>
      <SortByIndex>0</SortByIndex>
      <SortBy>None</SortBy>
      <IsCustom>false</IsCustom>
    </ColumnInstance>
    <ColumnInstance>
      <Name>Position</Name>
      <DataType>Text</DataType>
      <IsVisible>false</IsVisible>
      <Caption>Função</Caption>
      <SortByIndex>0</SortByIndex>
      <SortBy>None</SortBy>
      <IsCustom>false</IsCustom>
    </ColumnInstance>
    <ColumnInstance>
      <Name>Career</Name>
      <DataType>Text</DataType>
      <IsVisible>true</IsVisible>
      <Caption>Carreira</Caption>
      <SortByIndex>0</SortByIndex>
      <SortBy>None</SortBy>
      <IsCustom>false</IsCustom>
    </ColumnInstance>
    <ColumnInstance>
      <Name>JobGrade</Name>
      <DataType>Text</DataType>
      <IsVisible>false</IsVisible>
      <Caption>Nível Funcional</Caption>
      <SortByIndex>0</SortByIndex>
      <SortBy>None</SortBy>
      <IsCustom>false</IsCustom>
    </ColumnInstance>
    <ColumnInstance>
      <Name>CompanyKey</Name>
      <DataType>ShortText</DataType>
      <IsVisible>true</IsVisible>
      <Caption>Empresa</Caption>
      <SortByIndex>0</SortByIndex>
      <SortBy>None</SortBy>
      <IsCustom>false</IsCustom>
    </ColumnInstance>
    <ColumnInstance>
      <Name>CountryKey</Name>
      <DataType>ShortText</DataType>
      <IsVisible>false</IsVisible>
      <Caption>Chave do País</Caption>
      <SortByIndex>0</SortByIndex>
      <SortBy>None</SortBy>
      <IsCustom>false</IsCustom>
    </ColumnInstance>
    <ColumnInstance>
      <Name>ContractState</Name>
      <DataType>Text</DataType>
      <IsVisible>true</IsVisible>
      <Caption>Estado do Contrato</Caption>
      <SortByIndex>0</SortByIndex>
      <SortBy>None</SortBy>
      <IsCustom>false</IsCustom>
    </ColumnInstance>
    <ColumnInstance>
      <Name>ContractStateValue</Name>
      <DataType>Number</DataType>
      <IsVisible>false</IsVisible>
      <Caption>Valor do Estado do Contrato</Caption>
      <SortByIndex>0</SortByIndex>
      <SortBy>None</SortBy>
      <IsCustom>false</IsCustom>
    </ColumnInstance>
    <ColumnInstance>
      <Name>WorkLocationKey</Name>
      <DataType>ShortText</DataType>
      <IsVisible>false</IsVisible>
      <Caption>Chave de Estabelecimento</Caption>
      <SortByIndex>0</SortByIndex>
      <SortBy>None</SortBy>
      <IsCustom>false</IsCustom>
    </ColumnInstance>
    <ColumnInstance>
      <Name>WorkLocation</Name>
      <DataType>Text</DataType>
      <IsVisible>false</IsVisible>
      <Caption>Estabelecimento</Caption>
      <SortByIndex>0</SortByIndex>
      <SortBy>None</SortBy>
      <IsCustom>false</IsCustom>
    </ColumnInstance>
    <ColumnInstance>
      <Name>BirthDate</Name>
      <DataType>Date</DataType>
      <IsVisible>false</IsVisible>
      <Caption>Data de Nascimento</Caption>
      <SortByIndex>0</SortByIndex>
      <SortBy>None</SortBy>
      <IsCustom>false</IsCustom>
    </ColumnInstance>
    <ColumnInstance>
      <Name>Gender</Name>
      <DataType>ShortText</DataType>
      <IsVisible>false</IsVisible>
      <Caption>Género</Caption>
      <SortByIndex>0</SortByIndex>
      <SortBy>None</SortBy>
      <IsCustom>false</IsCustom>
    </ColumnInstance>
    <ColumnInstance>
      <Name>DepartmentKey</Name>
      <DataType>ShortText</DataType>
      <IsVisible>false</IsVisible>
      <Caption>Chave de Departamento</Caption>
      <SortByIndex>0</SortByIndex>
      <SortBy>None</SortBy>
      <IsCustom>false</IsCustom>
    </ColumnInstance>
    <ColumnInstance>
      <Name>Department</Name>
      <DataType>Text</DataType>
      <IsVisible>false</IsVisible>
      <Caption>Departamento</Caption>
      <SortByIndex>0</SortByIndex>
      <SortBy>None</SortBy>
      <IsCustom>false</IsCustom>
    </ColumnInstance>
    <ColumnInstance>
      <Name>HiringDate</Name>
      <DataType>Date</DataType>
      <IsVisible>true</IsVisible>
      <Caption>Data de Admissão</Caption>
      <SortByIndex>0</SortByIndex>
      <SortBy>None</SortBy>
      <IsCustom>false</IsCustom>
    </ColumnInstance>
    <ColumnInstance>
      <Name>HiringReason</Name>
      <DataType>Text</DataType>
      <IsVisible>false</IsVisible>
      <Caption>Motivo de Admissão</Caption>
      <SortByIndex>0</SortByIndex>
      <SortBy>None</SortBy>
      <IsCustom>false</IsCustom>
    </ColumnInstance>
    <ColumnInstance>
      <Name>EndDate</Name>
      <DataType>Date</DataType>
      <IsVisible>true</IsVisible>
      <Caption>Data de Fim</Caption>
      <SortByIndex>0</SortByIndex>
      <SortBy>None</SortBy>
      <IsCustom>false</IsCustom>
    </ColumnInstance>
    <ColumnInstance>
      <Name>EstimatedEndDate</Name>
      <DataType>Date</DataType>
      <IsVisible>false</IsVisible>
      <Caption>Data Final Prevista</Caption>
      <SortByIndex>0</SortByIndex>
      <SortBy>None</SortBy>
      <IsCustom>false</IsCustom>
    </ColumnInstance>
    <ColumnInstance>
      <Name>ProfessionKey</Name>
      <DataType>ShortText</DataType>
      <IsVisible>false</IsVisible>
      <Caption>Chave da Profissão</Caption>
      <SortByIndex>0</SortByIndex>
      <SortBy>None</SortBy>
      <IsCustom>false</IsCustom>
    </ColumnInstance>
    <ColumnInstance>
      <Name>Profession</Name>
      <DataType>Text</DataType>
      <IsVisible>false</IsVisible>
      <Caption>Profissão</Caption>
      <SortByIndex>0</SortByIndex>
      <SortBy>None</SortBy>
      <IsCustom>false</IsCustom>
    </ColumnInstance>
    <ColumnInstance>
      <Name>ProfessionalCategoryKey</Name>
      <DataType>ShortText</DataType>
      <IsVisible>false</IsVisible>
      <Caption>Chave da Categoria Profissional</Caption>
      <SortByIndex>0</SortByIndex>
      <SortBy>None</SortBy>
      <IsCustom>false</IsCustom>
    </ColumnInstance>
    <ColumnInstance>
      <Name>ProfessionalCategory</Name>
      <DataType>Text</DataType>
      <IsVisible>false</IsVisible>
      <Caption>Categoria Profissional</Caption>
      <SortByIndex>0</SortByIndex>
      <SortBy>None</SortBy>
      <IsCustom>false</IsCustom>
    </ColumnInstance>
    <ColumnInstance>
      <Name>ContractKindValue</Name>
      <DataType>Number</DataType>
      <IsVisible>false</IsVisible>
      <Caption>Tipo de Valor do Contrato</Caption>
      <SortByIndex>0</SortByIndex>
      <SortBy>None</SortBy>
      <IsCustom>false</IsCustom>
    </ColumnInstance>
    <ColumnInstance>
      <Name>ContractKind</Name>
      <DataType>Text</DataType>
      <IsVisible>false</IsVisible>
      <Caption>Tipo de Contrato</Caption>
      <SortByIndex>0</SortByIndex>
      <SortBy>None</SortBy>
      <IsCustom>false</IsCustom>
    </ColumnInstance>
    <ColumnInstance>
      <Name>TrialPeriodDays</Name>
      <DataType>Number</DataType>
      <IsVisible>false</IsVisible>
      <Caption>Dias de Período Experimental</Caption>
      <SortByIndex>0</SortByIndex>
      <SortBy>None</SortBy>
      <IsCustom>false</IsCustom>
    </ColumnInstance>
    <ColumnInstance>
      <Name>TrialPeriodEndDate</Name>
      <DataType>Date</DataType>
      <IsVisible>false</IsVisible>
      <Caption>Data Final do Período Experimental</Caption>
      <SortByIndex>0</SortByIndex>
      <SortBy>None</SortBy>
      <IsCustom>false</IsCustom>
    </ColumnInstance>
    <ColumnInstance>
      <Name>EducationLevel</Name>
      <DataType>Text</DataType>
      <IsVisible>false</IsVisible>
      <Caption>Nível de Ensino</Caption>
      <SortByIndex>0</SortByIndex>
      <SortBy>None</SortBy>
      <IsCustom>false</IsCustom>
    </ColumnInstance>
    <ColumnInstance>
      <Name>PeriodoAdmissao</Name>
      <DataType>AutoNumber</DataType>
      <IsVisible>true</IsVisible>
      <Caption>PeriodoAdmissao</Caption>
      <SortByIndex>0</SortByIndex>
      <SortBy>None</SortBy>
      <IsCustom>true</IsCustom>
      <Formula>=TEXT([@[Data de Admissão]],"mm/aaaa")</Formula>
    </ColumnInstance>
    <ColumnInstance>
      <Name>PeriodoDemissao</Name>
      <DataType>AutoNumber</DataType>
      <IsVisible>true</IsVisible>
      <Caption>PeriodoDemissao</Caption>
      <SortByIndex>0</SortByIndex>
      <SortBy>None</SortBy>
      <IsCustom>true</IsCustom>
      <Formula>=if([@[Data de Fim]]=""," ",TEXT([@[Data de Fim]],"mm/aaaa"))</Formula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5.xml>��
</file>

<file path=customXml/item6.xml>��
</file>

<file path=customXml/item7.xml><?xml version="1.0" encoding="utf-8"?>
<Node xmlns:xsd="http://www.w3.org/2001/XMLSchema" xmlns:xsi="http://www.w3.org/2001/XMLSchema-instance" xmlns="http://schemas.cegid.com/roseaddin/v1.0">
  <Id>e50adbb6-345c-48c5-8c66-b44a9aa4ee2a</Id>
  <QueryId>7318c6ab-1492-4522-889b-95fcd0564c5b</QueryId>
  <ModuleName>Payroll</ModuleName>
  <ServiceName>ContractsReports</ServiceName>
  <QueryName>ContractsReport</QueryName>
  <Name>Relatório de Contratos</Name>
  <Description>Relatório de Contratos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CompanyKey</Name>
      <Type>CompanyFilter</Type>
      <DataType>View</DataType>
      <Caption>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ContractState</Name>
      <Type>RegularFilter</Type>
      <DataType>ValueListItem</DataType>
      <Caption>Estado do Contrato</Caption>
      <Required>false</Required>
      <IsVisible>true</IsVisible>
      <IgnoreValue xsi:type="xsd:string">@@DEFAULT@@</IgnoreValue>
      <ListItems>
        <ValueListItem>
          <Value>0</Value>
          <Description>Nenhum</Description>
        </ValueListItem>
        <ValueListItem>
          <Value>1</Value>
          <Description>Novo</Description>
        </ValueListItem>
        <ValueListItem>
          <Value>2</Value>
          <Description>Ativo</Description>
        </ValueListItem>
        <ValueListItem>
          <Value>3</Value>
          <Description>Cancelado</Description>
        </ValueListItem>
        <ValueListItem>
          <Value>4</Value>
          <Description>Cessante</Description>
        </ValueListItem>
        <ValueListItem>
          <Value>5</Value>
          <Description>Terminado</Description>
        </ValueListItem>
      </ListItems>
      <ValueType>Value</ValueType>
      <Formula/>
      <Value xsi:type="xsd:int">0</Value>
    </ParameterInstance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0</Value>
    </ParameterInstance>
    <ParameterInstance>
      <Name>ActivityPeriodStart</Name>
      <Type>RegularFilter</Type>
      <DataType>Date</DataType>
      <Caption>Período Inicial da Atividade</Caption>
      <Required>false</Required>
      <IsVisible>true</IsVisible>
      <IgnoreValue xsi:type="xsd:string">@@NULL@@</IgnoreValue>
      <ListItems/>
      <ValueType>Formula</ValueType>
      <Formula>=Date(AnoAnterior,1,1)</Formula>
    </ParameterInstance>
    <ParameterInstance>
      <Name>ActivityPeriodEnd</Name>
      <Type>RegularFilter</Type>
      <DataType>Date</DataType>
      <Caption>Período Final da Atividade</Caption>
      <Required>false</Required>
      <IsVisible>true</IsVisible>
      <IgnoreValue xsi:type="xsd:string">@@NULL@@</IgnoreValue>
      <ListItems/>
      <ValueType>Formula</ValueType>
      <Formula>=Date(AnoAnterior,12,31)</Formula>
    </ParameterInstance>
  </Parameters>
  <Columns xmlns:xsd="http://www.w3.org/2001/XMLSchema" xmlns:xsi="http://www.w3.org/2001/XMLSchema-instance" xmlns="http://schemas.cegid.com/roseaddin/v1.0"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EmployeeKey</Name>
      <DataType>ShortText</DataType>
      <IsVisible>false</IsVisible>
      <Caption>Colaborador</Caption>
      <SortByIndex>0</SortByIndex>
      <SortBy>None</SortBy>
      <IsCustom>false</IsCustom>
    </ColumnInstance>
    <ColumnInstance>
      <Name>EmployeeShortName</Name>
      <DataType>ShortText</DataType>
      <IsVisible>true</IsVisible>
      <Caption>Abreviatura Colaborador</Caption>
      <SortByIndex>0</SortByIndex>
      <SortBy>None</SortBy>
      <IsCustom>false</IsCustom>
    </ColumnInstance>
    <ColumnInstance>
      <Name>EmployeeName</Name>
      <DataType>Text</DataType>
      <IsVisible>false</IsVisible>
      <Caption>Nome do Colaborador</Caption>
      <SortByIndex>0</SortByIndex>
      <SortBy>None</SortBy>
      <IsCustom>false</IsCustom>
    </ColumnInstance>
    <ColumnInstance>
      <Name>TaxID</Name>
      <DataType>ShortText</DataType>
      <IsVisible>false</IsVisible>
      <Caption>NIF</Caption>
      <SortByIndex>0</SortByIndex>
      <SortBy>None</SortBy>
      <IsCustom>false</IsCustom>
    </ColumnInstance>
    <ColumnInstance>
      <Name>NISS</Name>
      <DataType>ShortText</DataType>
      <IsVisible>false</IsVisible>
      <Caption>NISS</Caption>
      <SortByIndex>0</SortByIndex>
      <SortBy>None</SortBy>
      <IsCustom>false</IsCustom>
    </ColumnInstance>
    <ColumnInstance>
      <Name>Mobile</Name>
      <DataType>ShortText</DataType>
      <IsVisible>false</IsVisible>
      <Caption>Telemóvel</Caption>
      <SortByIndex>0</SortByIndex>
      <SortBy>None</SortBy>
      <IsCustom>false</IsCustom>
    </ColumnInstance>
    <ColumnInstance>
      <Name>Position</Name>
      <DataType>Text</DataType>
      <IsVisible>false</IsVisible>
      <Caption>Função</Caption>
      <SortByIndex>0</SortByIndex>
      <SortBy>None</SortBy>
      <IsCustom>false</IsCustom>
    </ColumnInstance>
    <ColumnInstance>
      <Name>Career</Name>
      <DataType>Text</DataType>
      <IsVisible>false</IsVisible>
      <Caption>Carreira</Caption>
      <SortByIndex>0</SortByIndex>
      <SortBy>None</SortBy>
      <IsCustom>false</IsCustom>
    </ColumnInstance>
    <ColumnInstance>
      <Name>JobGrade</Name>
      <DataType>Text</DataType>
      <IsVisible>false</IsVisible>
      <Caption>Nível Funcional</Caption>
      <SortByIndex>0</SortByIndex>
      <SortBy>None</SortBy>
      <IsCustom>false</IsCustom>
    </ColumnInstance>
    <ColumnInstance>
      <Name>CompanyKey</Name>
      <DataType>ShortText</DataType>
      <IsVisible>true</IsVisible>
      <Caption> Empresa</Caption>
      <SortByIndex>0</SortByIndex>
      <SortBy>None</SortBy>
      <IsCustom>false</IsCustom>
    </ColumnInstance>
    <ColumnInstance>
      <Name>CountryKey</Name>
      <DataType>ShortText</DataType>
      <IsVisible>false</IsVisible>
      <Caption>Chave do País</Caption>
      <SortByIndex>0</SortByIndex>
      <SortBy>None</SortBy>
      <IsCustom>false</IsCustom>
    </ColumnInstance>
    <ColumnInstance>
      <Name>ContractState</Name>
      <DataType>Text</DataType>
      <IsVisible>true</IsVisible>
      <Caption>Estado do Contrato</Caption>
      <SortByIndex>0</SortByIndex>
      <SortBy>None</SortBy>
      <IsCustom>false</IsCustom>
    </ColumnInstance>
    <ColumnInstance>
      <Name>ContractStateValue</Name>
      <DataType>Number</DataType>
      <IsVisible>false</IsVisible>
      <Caption>Valor do Estado do Contrato</Caption>
      <SortByIndex>0</SortByIndex>
      <SortBy>None</SortBy>
      <IsCustom>false</IsCustom>
    </ColumnInstance>
    <ColumnInstance>
      <Name>WorkLocationKey</Name>
      <DataType>ShortText</DataType>
      <IsVisible>false</IsVisible>
      <Caption>Chave de Estabelecimento</Caption>
      <SortByIndex>0</SortByIndex>
      <SortBy>None</SortBy>
      <IsCustom>false</IsCustom>
    </ColumnInstance>
    <ColumnInstance>
      <Name>WorkLocation</Name>
      <DataType>Text</DataType>
      <IsVisible>false</IsVisible>
      <Caption>Estabelecimento</Caption>
      <SortByIndex>0</SortByIndex>
      <SortBy>None</SortBy>
      <IsCustom>false</IsCustom>
    </ColumnInstance>
    <ColumnInstance>
      <Name>BirthDate</Name>
      <DataType>Date</DataType>
      <IsVisible>false</IsVisible>
      <Caption>Data de Nascimento</Caption>
      <SortByIndex>0</SortByIndex>
      <SortBy>None</SortBy>
      <IsCustom>false</IsCustom>
    </ColumnInstance>
    <ColumnInstance>
      <Name>Gender</Name>
      <DataType>ShortText</DataType>
      <IsVisible>false</IsVisible>
      <Caption>Género</Caption>
      <SortByIndex>0</SortByIndex>
      <SortBy>None</SortBy>
      <IsCustom>false</IsCustom>
    </ColumnInstance>
    <ColumnInstance>
      <Name>DepartmentKey</Name>
      <DataType>ShortText</DataType>
      <IsVisible>false</IsVisible>
      <Caption>Chave de Departamento</Caption>
      <SortByIndex>0</SortByIndex>
      <SortBy>None</SortBy>
      <IsCustom>false</IsCustom>
    </ColumnInstance>
    <ColumnInstance>
      <Name>Department</Name>
      <DataType>Text</DataType>
      <IsVisible>false</IsVisible>
      <Caption>Departamento</Caption>
      <SortByIndex>0</SortByIndex>
      <SortBy>None</SortBy>
      <IsCustom>false</IsCustom>
    </ColumnInstance>
    <ColumnInstance>
      <Name>HiringDate</Name>
      <DataType>Date</DataType>
      <IsVisible>true</IsVisible>
      <Caption>Data de Admissão</Caption>
      <SortByIndex>0</SortByIndex>
      <SortBy>None</SortBy>
      <IsCustom>false</IsCustom>
    </ColumnInstance>
    <ColumnInstance>
      <Name>HiringReason</Name>
      <DataType>Text</DataType>
      <IsVisible>false</IsVisible>
      <Caption>Motivo de Admissão</Caption>
      <SortByIndex>0</SortByIndex>
      <SortBy>None</SortBy>
      <IsCustom>false</IsCustom>
    </ColumnInstance>
    <ColumnInstance>
      <Name>EndDate</Name>
      <DataType>Date</DataType>
      <IsVisible>true</IsVisible>
      <Caption>Data de Fim</Caption>
      <SortByIndex>0</SortByIndex>
      <SortBy>None</SortBy>
      <IsCustom>false</IsCustom>
    </ColumnInstance>
    <ColumnInstance>
      <Name>EstimatedEndDate</Name>
      <DataType>Date</DataType>
      <IsVisible>false</IsVisible>
      <Caption>Data Final Prevista</Caption>
      <SortByIndex>0</SortByIndex>
      <SortBy>None</SortBy>
      <IsCustom>false</IsCustom>
    </ColumnInstance>
    <ColumnInstance>
      <Name>ProfessionKey</Name>
      <DataType>ShortText</DataType>
      <IsVisible>false</IsVisible>
      <Caption>Chave da Profissão</Caption>
      <SortByIndex>0</SortByIndex>
      <SortBy>None</SortBy>
      <IsCustom>false</IsCustom>
    </ColumnInstance>
    <ColumnInstance>
      <Name>Profession</Name>
      <DataType>Text</DataType>
      <IsVisible>false</IsVisible>
      <Caption>Profissão</Caption>
      <SortByIndex>0</SortByIndex>
      <SortBy>None</SortBy>
      <IsCustom>false</IsCustom>
    </ColumnInstance>
    <ColumnInstance>
      <Name>ProfessionalCategoryKey</Name>
      <DataType>ShortText</DataType>
      <IsVisible>false</IsVisible>
      <Caption>Chave da Categoria Profissional</Caption>
      <SortByIndex>0</SortByIndex>
      <SortBy>None</SortBy>
      <IsCustom>false</IsCustom>
    </ColumnInstance>
    <ColumnInstance>
      <Name>ProfessionalCategory</Name>
      <DataType>Text</DataType>
      <IsVisible>false</IsVisible>
      <Caption>Categoria Profissional</Caption>
      <SortByIndex>0</SortByIndex>
      <SortBy>None</SortBy>
      <IsCustom>false</IsCustom>
    </ColumnInstance>
    <ColumnInstance>
      <Name>ContractKindValue</Name>
      <DataType>Number</DataType>
      <IsVisible>false</IsVisible>
      <Caption>Tipo de Valor do Contrato</Caption>
      <SortByIndex>0</SortByIndex>
      <SortBy>None</SortBy>
      <IsCustom>false</IsCustom>
    </ColumnInstance>
    <ColumnInstance>
      <Name>ContractKind</Name>
      <DataType>Text</DataType>
      <IsVisible>false</IsVisible>
      <Caption>Tipo de Contrato</Caption>
      <SortByIndex>0</SortByIndex>
      <SortBy>None</SortBy>
      <IsCustom>false</IsCustom>
    </ColumnInstance>
    <ColumnInstance>
      <Name>TrialPeriodDays</Name>
      <DataType>Number</DataType>
      <IsVisible>false</IsVisible>
      <Caption>Dias de Período Experimental</Caption>
      <SortByIndex>0</SortByIndex>
      <SortBy>None</SortBy>
      <IsCustom>false</IsCustom>
    </ColumnInstance>
    <ColumnInstance>
      <Name>TrialPeriodEndDate</Name>
      <DataType>Date</DataType>
      <IsVisible>false</IsVisible>
      <Caption>Data Final do Período Experimental</Caption>
      <SortByIndex>0</SortByIndex>
      <SortBy>None</SortBy>
      <IsCustom>false</IsCustom>
    </ColumnInstance>
    <ColumnInstance>
      <Name>EducationLevel</Name>
      <DataType>Text</DataType>
      <IsVisible>false</IsVisible>
      <Caption>Nível de Ensino</Caption>
      <SortByIndex>0</SortByIndex>
      <SortBy>None</SortBy>
      <IsCustom>false</IsCustom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8.xml>��
</file>

<file path=customXml/item9.xml>��
</file>

<file path=customXml/item10.xml>��
</file>

<file path=customXml/itemProps1.xml><?xml version="1.0" encoding="utf-8"?>
<ds:datastoreItem xmlns:ds="http://schemas.openxmlformats.org/officeDocument/2006/customXml" ds:itemID="{32D43F38-1017-4316-AFC4-0457C0C6E8E6}">
  <ds:schemaRefs/>
</ds:datastoreItem>
</file>

<file path=customXml/itemProps2.xml><?xml version="1.0" encoding="utf-8"?>
<ds:datastoreItem xmlns:ds="http://schemas.openxmlformats.org/officeDocument/2006/customXml" ds:itemID="{3E5504DE-3699-4C0C-84EA-7A772DBC0965}">
  <ds:schemaRefs/>
</ds:datastoreItem>
</file>

<file path=customXml/itemProps3.xml><?xml version="1.0" encoding="utf-8"?>
<ds:datastoreItem xmlns:ds="http://schemas.openxmlformats.org/officeDocument/2006/customXml" ds:itemID="{89939263-C548-4F55-95AF-4FB37B3E59EE}">
  <ds:schemaRefs/>
</ds:datastoreItem>
</file>

<file path=customXml/itemProps4.xml><?xml version="1.0" encoding="utf-8"?>
<ds:datastoreItem xmlns:ds="http://schemas.openxmlformats.org/officeDocument/2006/customXml" ds:itemID="{B35B417B-77B7-4CE1-A5FA-D4B2899E6709}">
  <ds:schemaRefs>
    <ds:schemaRef ds:uri="http://www.w3.org/2001/XMLSchema"/>
    <ds:schemaRef ds:uri="http://schemas.cegid.com/roseaddin/v1.0"/>
  </ds:schemaRefs>
</ds:datastoreItem>
</file>

<file path=customXml/itemProps5.xml><?xml version="1.0" encoding="utf-8"?>
<ds:datastoreItem xmlns:ds="http://schemas.openxmlformats.org/officeDocument/2006/customXml" ds:itemID="{CB33806D-7CCF-424B-8AF9-AE51221A576E}">
  <ds:schemaRefs/>
</ds:datastoreItem>
</file>

<file path=customXml/itemProps6.xml><?xml version="1.0" encoding="utf-8"?>
<ds:datastoreItem xmlns:ds="http://schemas.openxmlformats.org/officeDocument/2006/customXml" ds:itemID="{E94EBBE5-9556-4DEF-9F50-892C91538A74}">
  <ds:schemaRefs/>
</ds:datastoreItem>
</file>

<file path=customXml/itemProps7.xml><?xml version="1.0" encoding="utf-8"?>
<ds:datastoreItem xmlns:ds="http://schemas.openxmlformats.org/officeDocument/2006/customXml" ds:itemID="{98CE0DD5-C8DE-4EF4-ADA4-F5C641862404}">
  <ds:schemaRefs>
    <ds:schemaRef ds:uri="http://www.w3.org/2001/XMLSchema"/>
    <ds:schemaRef ds:uri="http://schemas.cegid.com/roseaddin/v1.0"/>
  </ds:schemaRefs>
</ds:datastoreItem>
</file>

<file path=customXml/itemProps8.xml><?xml version="1.0" encoding="utf-8"?>
<ds:datastoreItem xmlns:ds="http://schemas.openxmlformats.org/officeDocument/2006/customXml" ds:itemID="{29D75CD2-5F10-4D55-91FB-8B36DED695FF}">
  <ds:schemaRefs/>
</ds:datastoreItem>
</file>

<file path=customXml/itemProps9.xml><?xml version="1.0" encoding="utf-8"?>
<ds:datastoreItem xmlns:ds="http://schemas.openxmlformats.org/officeDocument/2006/customXml" ds:itemID="{574B19A7-292F-47D3-9344-BA480D25A5FB}">
  <ds:schemaRefs/>
</ds:datastoreItem>
</file>

<file path=customXml/itemProps10.xml><?xml version="1.0" encoding="utf-8"?>
<ds:datastoreItem xmlns:ds="http://schemas.openxmlformats.org/officeDocument/2006/customXml" ds:itemID="{A9E28E21-8B76-46C1-A27F-24DDB35AA3BE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4</vt:i4>
      </vt:variant>
      <vt:variant>
        <vt:lpstr>Intervalos com Nome</vt:lpstr>
      </vt:variant>
      <vt:variant>
        <vt:i4>3</vt:i4>
      </vt:variant>
    </vt:vector>
  </HeadingPairs>
  <TitlesOfParts>
    <vt:vector size="7" baseType="lpstr">
      <vt:lpstr>Parâmetros</vt:lpstr>
      <vt:lpstr>Informação Base</vt:lpstr>
      <vt:lpstr>Funcionários Ativos N-1</vt:lpstr>
      <vt:lpstr>TurnOver</vt:lpstr>
      <vt:lpstr>AnoAnterior</vt:lpstr>
      <vt:lpstr>ContratosAtivos</vt:lpstr>
      <vt:lpstr>DataReferencia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Felisbela Ribeiro</dc:creator>
  <cp:lastModifiedBy>Felisbela Ribeiro</cp:lastModifiedBy>
  <dcterms:created xsi:type="dcterms:W3CDTF">2023-12-19T12:56:18Z</dcterms:created>
  <dcterms:modified xsi:type="dcterms:W3CDTF">2024-04-05T16:21:10Z</dcterms:modified>
</cp:coreProperties>
</file>