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O\Payroll\mapas_templates\Final\"/>
    </mc:Choice>
  </mc:AlternateContent>
  <xr:revisionPtr revIDLastSave="0" documentId="13_ncr:1_{5DC3EFBC-CF7C-400B-A261-5D7F97D74DD8}" xr6:coauthVersionLast="47" xr6:coauthVersionMax="47" xr10:uidLastSave="{00000000-0000-0000-0000-000000000000}"/>
  <bookViews>
    <workbookView xWindow="1560" yWindow="1560" windowWidth="22335" windowHeight="13785" xr2:uid="{00000000-000D-0000-FFFF-FFFF00000000}"/>
  </bookViews>
  <sheets>
    <sheet name="Parâmetros" sheetId="8" r:id="rId1"/>
    <sheet name="Informação Base" sheetId="2" r:id="rId2"/>
    <sheet name="Distribuição por género" sheetId="3" r:id="rId3"/>
    <sheet name="Distribuição por idade" sheetId="11" r:id="rId4"/>
    <sheet name="Distribuição níveis de ensino" sheetId="12" r:id="rId5"/>
    <sheet name="Distribuição por profissão" sheetId="16" r:id="rId6"/>
  </sheets>
  <definedNames>
    <definedName name="_xlcn.WorksheetConnection_Estatísticas_p.xlsxROSEXLS_ccca2c5a6b5d40f795b5e65a3e08c4a8" hidden="1">ROSEXLS_ccca2c5a6b5d40f795b5e65a3e08c4a8[]</definedName>
    <definedName name="ContratosAtivos">Parâmetros!$D$10</definedName>
    <definedName name="DataReferencia">Parâmetros!$D$11</definedName>
  </definedNames>
  <calcPr calcId="191029" calcOnSave="0"/>
  <pivotCaches>
    <pivotCache cacheId="8" r:id="rId7"/>
    <pivotCache cacheId="9" r:id="rId8"/>
    <pivotCache cacheId="10" r:id="rId9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OSEXLS_ccca2c5a6b5d40f795b5e65a3e08c4a8" name="ROSEXLS_ccca2c5a6b5d40f795b5e65a3e08c4a8" connection="WorksheetConnection_Estatísticas_p.xlsx!ROSEXLS_ccca2c5a6b5d40f795b5e65a3e08c4a8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" i="12" l="1"/>
  <c r="C2" i="11"/>
  <c r="C2" i="3"/>
  <c r="C2" i="2"/>
  <c r="C2" i="16"/>
  <c r="D11" i="8" l="1"/>
  <c r="W9" i="2" s="1"/>
  <c r="AB9" i="2" l="1"/>
  <c r="AA9" i="2"/>
  <c r="Z9" i="2"/>
  <c r="Y9" i="2"/>
  <c r="X9" i="2"/>
  <c r="C3" i="11"/>
  <c r="C3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Felisbela Ribeiro</author>
  </authors>
  <commentList>
    <comment ref="B11" authorId="0" shapeId="0" xr:uid="{3AC3AD9B-DB58-47C2-9160-EEAAFF1E0616}">
      <text>
        <r>
          <rPr>
            <sz val="9"/>
            <color indexed="81"/>
            <rFont val="Tahoma"/>
            <family val="2"/>
          </rPr>
          <t xml:space="preserve">
Data a considerar para determinar a Idade.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9DA9BF1-BB40-4013-9B77-BE1DFF7C7CFA}" keepAlive="1" name="ThisWorkbookDataModel" description="Modelo de Dados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CD6735C6-8230-4439-8722-F5E75F05B9AB}" name="WorksheetConnection_Estatísticas_p.xlsx!ROSEXLS_ccca2c5a6b5d40f795b5e65a3e08c4a8" type="102" refreshedVersion="8" minRefreshableVersion="5">
    <extLst>
      <ext xmlns:x15="http://schemas.microsoft.com/office/spreadsheetml/2010/11/main" uri="{DE250136-89BD-433C-8126-D09CA5730AF9}">
        <x15:connection id="ROSEXLS_ccca2c5a6b5d40f795b5e65a3e08c4a8" autoDelete="1">
          <x15:rangePr sourceName="_xlcn.WorksheetConnection_Estatísticas_p.xlsxROSEXLS_ccca2c5a6b5d40f795b5e65a3e08c4a8"/>
        </x15:connection>
      </ext>
    </extLst>
  </connection>
</connections>
</file>

<file path=xl/sharedStrings.xml><?xml version="1.0" encoding="utf-8"?>
<sst xmlns="http://schemas.openxmlformats.org/spreadsheetml/2006/main" count="64" uniqueCount="45">
  <si>
    <t>Departamento</t>
  </si>
  <si>
    <t>Colaborador</t>
  </si>
  <si>
    <t>Seleção de parâmetros</t>
  </si>
  <si>
    <t>Género</t>
  </si>
  <si>
    <t>Função</t>
  </si>
  <si>
    <t>Carreira</t>
  </si>
  <si>
    <t>Nível Funcional</t>
  </si>
  <si>
    <t>Data de Admissão</t>
  </si>
  <si>
    <t>Total Geral</t>
  </si>
  <si>
    <t>Abreviatura Colaborador</t>
  </si>
  <si>
    <t>Chave do País</t>
  </si>
  <si>
    <t>Estado do Contrato</t>
  </si>
  <si>
    <t>Estabelecimento</t>
  </si>
  <si>
    <t>Data de Fim</t>
  </si>
  <si>
    <t>Data Final Prevista</t>
  </si>
  <si>
    <t>Profissão</t>
  </si>
  <si>
    <t>Categoria Profissional</t>
  </si>
  <si>
    <t>Dias de Período Experimental</t>
  </si>
  <si>
    <t>Data Final do Período Experimental</t>
  </si>
  <si>
    <t>Nível de Ensino</t>
  </si>
  <si>
    <t>Contratos Ativos em</t>
  </si>
  <si>
    <t>Data referência</t>
  </si>
  <si>
    <t>DataNascimento</t>
  </si>
  <si>
    <t>Idade</t>
  </si>
  <si>
    <t>&lt; 18</t>
  </si>
  <si>
    <t>&gt;=18 e &lt;=34</t>
  </si>
  <si>
    <t>&gt;=35 e &lt;=44</t>
  </si>
  <si>
    <t>&gt;=45 e &lt;=64</t>
  </si>
  <si>
    <t>&gt;=65</t>
  </si>
  <si>
    <t>Data Referência</t>
  </si>
  <si>
    <t>Nº Colaboradores</t>
  </si>
  <si>
    <t>Média de Idade</t>
  </si>
  <si>
    <t>Até 18 anos</t>
  </si>
  <si>
    <t>De 45 a 64</t>
  </si>
  <si>
    <t>De 35 a 44</t>
  </si>
  <si>
    <t>De 18 a 34</t>
  </si>
  <si>
    <t>Mais de 65 anos</t>
  </si>
  <si>
    <t>Distribuição de Colaboradores por Níveis de Ensino</t>
  </si>
  <si>
    <t>Distribuição de Colaboradores por Género</t>
  </si>
  <si>
    <t>Distribuição de Colaboradores por Idade</t>
  </si>
  <si>
    <t>Distribuição de Colaboradores por Profissões</t>
  </si>
  <si>
    <t>NºColaboradores</t>
  </si>
  <si>
    <t>Empresa</t>
  </si>
  <si>
    <t>Contrato</t>
  </si>
  <si>
    <t>(em branco)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</si>
</sst>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4"/>
      <color theme="6" tint="0.39994506668294322"/>
      <name val="Calibri"/>
      <family val="2"/>
      <scheme val="minor"/>
    </font>
    <font>
      <sz val="14"/>
      <color rgb="FF006C67"/>
      <name val="Calibri"/>
      <family val="2"/>
      <scheme val="minor"/>
    </font>
    <font>
      <sz val="20"/>
      <color rgb="FF002C52"/>
      <name val="Calibri"/>
      <family val="2"/>
      <scheme val="minor"/>
    </font>
    <font>
      <sz val="9"/>
      <color rgb="FF006C67"/>
      <name val="Calibri"/>
      <family val="2"/>
      <scheme val="minor"/>
    </font>
    <font>
      <sz val="14"/>
      <color rgb="FF002C52"/>
      <name val="Calibri"/>
      <family val="2"/>
      <scheme val="minor"/>
    </font>
    <font>
      <sz val="12"/>
      <color rgb="FF002C52"/>
      <name val="Calibri"/>
      <family val="2"/>
      <scheme val="minor"/>
    </font>
    <font>
      <sz val="11"/>
      <color rgb="FF002C52"/>
      <name val="Calibri"/>
      <family val="2"/>
      <scheme val="minor"/>
    </font>
    <font>
      <u/>
      <sz val="10"/>
      <color indexed="12"/>
      <name val="Arial"/>
      <family val="2"/>
    </font>
    <font>
      <u/>
      <sz val="11"/>
      <color rgb="FF006C67"/>
      <name val="Calibri"/>
      <family val="2"/>
      <scheme val="minor"/>
    </font>
    <font>
      <sz val="11"/>
      <color rgb="FF006C67"/>
      <name val="Calibri"/>
      <family val="2"/>
      <scheme val="minor"/>
    </font>
    <font>
      <u/>
      <sz val="11"/>
      <color rgb="FF002C52"/>
      <name val="Calibri"/>
      <family val="2"/>
      <scheme val="minor"/>
    </font>
    <font>
      <sz val="12"/>
      <color rgb="FF006C67"/>
      <name val="Calibri"/>
      <family val="2"/>
      <scheme val="minor"/>
    </font>
    <font>
      <b/>
      <sz val="8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3" tint="-0.24994659260841701"/>
      <name val="Calibri"/>
      <family val="2"/>
      <scheme val="minor"/>
    </font>
    <font>
      <sz val="9"/>
      <color rgb="FF222222"/>
      <name val="Segoe UI"/>
      <family val="2"/>
    </font>
    <font>
      <sz val="14"/>
      <color theme="3"/>
      <name val="Calibri"/>
      <family val="2"/>
      <scheme val="minor"/>
    </font>
    <font>
      <sz val="9"/>
      <color indexed="81"/>
      <name val="Tahoma"/>
      <family val="2"/>
    </font>
    <font>
      <b/>
      <sz val="14"/>
      <color rgb="FF002C52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0046FE"/>
        <bgColor indexed="64"/>
      </patternFill>
    </fill>
    <fill>
      <patternFill patternType="solid">
        <fgColor rgb="FFE5EDFF"/>
        <bgColor indexed="64"/>
      </patternFill>
    </fill>
    <fill>
      <patternFill patternType="solid">
        <fgColor rgb="FF94E0DC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002C52"/>
        <bgColor indexed="64"/>
      </patternFill>
    </fill>
    <fill>
      <patternFill patternType="solid">
        <fgColor theme="2"/>
        <bgColor indexed="64"/>
      </patternFill>
    </fill>
  </fills>
  <borders count="3">
    <border>
      <left/>
      <right/>
      <top/>
      <bottom/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n">
        <color theme="0"/>
      </left>
      <right/>
      <top style="thick">
        <color theme="3"/>
      </top>
      <bottom style="thin">
        <color theme="0"/>
      </bottom>
      <diagonal/>
    </border>
  </borders>
  <cellStyleXfs count="6">
    <xf numFmtId="0" fontId="0" fillId="0" borderId="0"/>
    <xf numFmtId="0" fontId="1" fillId="0" borderId="0" applyNumberFormat="0" applyAlignment="0"/>
    <xf numFmtId="0" fontId="9" fillId="0" borderId="0" applyNumberFormat="0" applyFill="0" applyBorder="0" applyAlignment="0" applyProtection="0">
      <alignment vertical="top"/>
      <protection locked="0"/>
    </xf>
    <xf numFmtId="0" fontId="14" fillId="5" borderId="1" applyAlignment="0"/>
    <xf numFmtId="0" fontId="16" fillId="7" borderId="1" applyNumberFormat="0" applyAlignment="0"/>
    <xf numFmtId="4" fontId="18" fillId="0" borderId="2"/>
  </cellStyleXfs>
  <cellXfs count="44">
    <xf numFmtId="0" fontId="0" fillId="0" borderId="0" xfId="0"/>
    <xf numFmtId="17" fontId="0" fillId="0" borderId="0" xfId="0" applyNumberFormat="1"/>
    <xf numFmtId="0" fontId="2" fillId="2" borderId="0" xfId="1" applyFont="1" applyFill="1" applyAlignment="1"/>
    <xf numFmtId="0" fontId="2" fillId="0" borderId="0" xfId="1" applyFont="1" applyAlignment="1"/>
    <xf numFmtId="0" fontId="3" fillId="3" borderId="0" xfId="1" applyFont="1" applyFill="1" applyAlignment="1"/>
    <xf numFmtId="0" fontId="3" fillId="4" borderId="0" xfId="1" applyFont="1" applyFill="1" applyAlignment="1"/>
    <xf numFmtId="0" fontId="3" fillId="3" borderId="0" xfId="1" applyFont="1" applyFill="1" applyAlignment="1">
      <alignment horizontal="left"/>
    </xf>
    <xf numFmtId="0" fontId="4" fillId="3" borderId="0" xfId="1" applyFont="1" applyFill="1" applyAlignment="1">
      <alignment horizontal="right"/>
    </xf>
    <xf numFmtId="0" fontId="3" fillId="4" borderId="0" xfId="1" applyFont="1" applyFill="1" applyAlignment="1">
      <alignment horizontal="left"/>
    </xf>
    <xf numFmtId="0" fontId="5" fillId="3" borderId="0" xfId="1" applyFont="1" applyFill="1" applyAlignment="1">
      <alignment horizontal="right" vertical="top"/>
    </xf>
    <xf numFmtId="0" fontId="6" fillId="3" borderId="0" xfId="1" applyFont="1" applyFill="1" applyAlignment="1">
      <alignment horizontal="left"/>
    </xf>
    <xf numFmtId="0" fontId="6" fillId="3" borderId="0" xfId="1" applyFont="1" applyFill="1" applyAlignment="1">
      <alignment horizontal="left" vertical="top"/>
    </xf>
    <xf numFmtId="0" fontId="3" fillId="3" borderId="0" xfId="1" applyFont="1" applyFill="1" applyAlignment="1">
      <alignment horizontal="left" vertical="top"/>
    </xf>
    <xf numFmtId="0" fontId="3" fillId="4" borderId="0" xfId="1" applyFont="1" applyFill="1" applyAlignment="1">
      <alignment horizontal="left" vertical="top"/>
    </xf>
    <xf numFmtId="0" fontId="6" fillId="3" borderId="0" xfId="1" applyFont="1" applyFill="1" applyAlignment="1">
      <alignment horizontal="left" vertical="center"/>
    </xf>
    <xf numFmtId="0" fontId="6" fillId="3" borderId="0" xfId="1" applyNumberFormat="1" applyFont="1" applyFill="1" applyAlignment="1">
      <alignment horizontal="left"/>
    </xf>
    <xf numFmtId="0" fontId="3" fillId="3" borderId="0" xfId="1" applyFont="1" applyFill="1" applyAlignment="1">
      <alignment horizontal="left" vertical="center"/>
    </xf>
    <xf numFmtId="0" fontId="3" fillId="4" borderId="0" xfId="1" applyFont="1" applyFill="1" applyAlignment="1">
      <alignment horizontal="left" vertical="center"/>
    </xf>
    <xf numFmtId="0" fontId="6" fillId="3" borderId="0" xfId="1" applyFont="1" applyFill="1"/>
    <xf numFmtId="0" fontId="3" fillId="3" borderId="0" xfId="1" applyFont="1" applyFill="1"/>
    <xf numFmtId="0" fontId="3" fillId="4" borderId="0" xfId="1" applyFont="1" applyFill="1"/>
    <xf numFmtId="0" fontId="7" fillId="3" borderId="0" xfId="1" applyFont="1" applyFill="1" applyAlignment="1">
      <alignment horizontal="left"/>
    </xf>
    <xf numFmtId="0" fontId="8" fillId="3" borderId="0" xfId="1" applyFont="1" applyFill="1"/>
    <xf numFmtId="0" fontId="10" fillId="3" borderId="0" xfId="2" applyFont="1" applyFill="1" applyAlignment="1" applyProtection="1">
      <alignment horizontal="left"/>
    </xf>
    <xf numFmtId="0" fontId="11" fillId="3" borderId="0" xfId="1" applyFont="1" applyFill="1"/>
    <xf numFmtId="0" fontId="12" fillId="3" borderId="0" xfId="2" applyFont="1" applyFill="1" applyAlignment="1" applyProtection="1">
      <alignment horizontal="center"/>
    </xf>
    <xf numFmtId="0" fontId="8" fillId="3" borderId="0" xfId="1" applyFont="1" applyFill="1" applyAlignment="1">
      <alignment horizontal="center"/>
    </xf>
    <xf numFmtId="0" fontId="11" fillId="3" borderId="0" xfId="1" applyFont="1" applyFill="1" applyAlignment="1">
      <alignment horizontal="left"/>
    </xf>
    <xf numFmtId="0" fontId="13" fillId="3" borderId="0" xfId="1" applyFont="1" applyFill="1" applyAlignment="1">
      <alignment horizontal="left"/>
    </xf>
    <xf numFmtId="0" fontId="14" fillId="6" borderId="1" xfId="3" applyFill="1" applyAlignment="1">
      <alignment horizontal="left" vertical="center"/>
    </xf>
    <xf numFmtId="0" fontId="0" fillId="5" borderId="0" xfId="0" applyFill="1"/>
    <xf numFmtId="14" fontId="0" fillId="0" borderId="0" xfId="0" applyNumberFormat="1"/>
    <xf numFmtId="0" fontId="17" fillId="0" borderId="0" xfId="0" applyFont="1"/>
    <xf numFmtId="4" fontId="6" fillId="0" borderId="0" xfId="5" applyFont="1" applyBorder="1"/>
    <xf numFmtId="0" fontId="15" fillId="0" borderId="0" xfId="0" applyFont="1" applyAlignment="1">
      <alignment horizontal="right"/>
    </xf>
    <xf numFmtId="0" fontId="14" fillId="0" borderId="0" xfId="3" applyFill="1" applyBorder="1" applyAlignment="1">
      <alignment horizontal="left" vertical="center"/>
    </xf>
    <xf numFmtId="0" fontId="0" fillId="0" borderId="0" xfId="0" pivotButton="1"/>
    <xf numFmtId="0" fontId="0" fillId="0" borderId="0" xfId="0" applyAlignment="1">
      <alignment horizontal="left"/>
    </xf>
    <xf numFmtId="14" fontId="6" fillId="3" borderId="0" xfId="1" applyNumberFormat="1" applyFont="1" applyFill="1" applyAlignment="1">
      <alignment horizontal="left"/>
    </xf>
    <xf numFmtId="2" fontId="0" fillId="0" borderId="0" xfId="0" applyNumberFormat="1"/>
    <xf numFmtId="1" fontId="0" fillId="0" borderId="0" xfId="0" applyNumberFormat="1"/>
    <xf numFmtId="0" fontId="15" fillId="7" borderId="1" xfId="0" applyFont="1" applyFill="1" applyBorder="1" applyAlignment="1">
      <alignment horizontal="right"/>
    </xf>
    <xf numFmtId="0" fontId="20" fillId="3" borderId="0" xfId="1" applyFont="1" applyFill="1" applyAlignment="1">
      <alignment horizontal="left"/>
    </xf>
    <xf numFmtId="14" fontId="15" fillId="7" borderId="1" xfId="0" applyNumberFormat="1" applyFont="1" applyFill="1" applyBorder="1" applyAlignment="1">
      <alignment horizontal="right"/>
    </xf>
  </cellXfs>
  <cellStyles count="6">
    <cellStyle name="Hiperligação" xfId="2" builtinId="8"/>
    <cellStyle name="Item content" xfId="4" xr:uid="{D0354ED8-4191-4CFD-A604-39F5D661B5B9}"/>
    <cellStyle name="Item header" xfId="3" xr:uid="{C3C5506B-7CD2-4565-8021-47F21F273608}"/>
    <cellStyle name="Normal" xfId="0" builtinId="0"/>
    <cellStyle name="Normal 46" xfId="1" xr:uid="{F174D232-7186-4754-B673-AF8269DC67EA}"/>
    <cellStyle name="Sheet title" xfId="5" xr:uid="{F25CA5EF-B736-4F0C-8F48-CA55BDC4B4F0}"/>
  </cellStyles>
  <dxfs count="15"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numFmt numFmtId="0" formatCode="General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2.xml"/><Relationship Id="rId13" Type="http://schemas.openxmlformats.org/officeDocument/2006/relationships/sharedStrings" Target="sharedStrings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6.xml"/><Relationship Id="rId7" Type="http://schemas.openxmlformats.org/officeDocument/2006/relationships/pivotCacheDefinition" Target="pivotCache/pivotCacheDefinition1.xml"/><Relationship Id="rId12" Type="http://schemas.openxmlformats.org/officeDocument/2006/relationships/styles" Target="styles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20" Type="http://schemas.openxmlformats.org/officeDocument/2006/relationships/customXml" Target="../customXml/item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onnections" Target="connections.xml"/><Relationship Id="rId24" Type="http://schemas.openxmlformats.org/officeDocument/2006/relationships/customXml" Target="../customXml/item9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23" Type="http://schemas.openxmlformats.org/officeDocument/2006/relationships/customXml" Target="../customXml/item8.xml"/><Relationship Id="rId10" Type="http://schemas.openxmlformats.org/officeDocument/2006/relationships/theme" Target="theme/theme1.xml"/><Relationship Id="rId19" Type="http://schemas.openxmlformats.org/officeDocument/2006/relationships/customXml" Target="../customXml/item4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3.xml"/><Relationship Id="rId14" Type="http://schemas.openxmlformats.org/officeDocument/2006/relationships/powerPivotData" Target="model/item.data"/><Relationship Id="rId22" Type="http://schemas.openxmlformats.org/officeDocument/2006/relationships/customXml" Target="../customXml/item7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[Estatísticas.xlsx]Distribuição por género!Tabela Dinâmica6</c:name>
    <c:fmtId val="2"/>
  </c:pivotSource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ivotFmts>
      <c:pivotFmt>
        <c:idx val="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'Distribuição por género'!$D$9:$D$10</c:f>
              <c:strCache>
                <c:ptCount val="1"/>
                <c:pt idx="0">
                  <c:v>(em branco)</c:v>
                </c:pt>
              </c:strCache>
            </c:strRef>
          </c:tx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invertIfNegative val="0"/>
          <c:cat>
            <c:strRef>
              <c:f>'Distribuição por género'!$C$11:$C$12</c:f>
              <c:strCache>
                <c:ptCount val="1"/>
                <c:pt idx="0">
                  <c:v>(em branco)</c:v>
                </c:pt>
              </c:strCache>
            </c:strRef>
          </c:cat>
          <c:val>
            <c:numRef>
              <c:f>'Distribuição por género'!$D$11:$D$12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47-4864-ADD5-59412C7666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71374383"/>
        <c:axId val="1860654255"/>
      </c:barChart>
      <c:catAx>
        <c:axId val="187137438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1860654255"/>
        <c:crosses val="autoZero"/>
        <c:auto val="1"/>
        <c:lblAlgn val="ctr"/>
        <c:lblOffset val="100"/>
        <c:noMultiLvlLbl val="0"/>
      </c:catAx>
      <c:valAx>
        <c:axId val="1860654255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crossAx val="187137438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[Estatísticas.xlsx]Distribuição por idade!Tabela Dinâmica1</c:name>
    <c:fmtId val="4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7.6726869427355737E-2"/>
          <c:y val="5.0925796539515511E-2"/>
          <c:w val="0.65201661370110775"/>
          <c:h val="0.5970428696412947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'Distribuição por idade'!$D$9</c:f>
              <c:strCache>
                <c:ptCount val="1"/>
                <c:pt idx="0">
                  <c:v>Até 18 anos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'Distribuição por idade'!$C$10:$C$11</c:f>
              <c:strCache>
                <c:ptCount val="1"/>
                <c:pt idx="0">
                  <c:v>(em branco)</c:v>
                </c:pt>
              </c:strCache>
            </c:strRef>
          </c:cat>
          <c:val>
            <c:numRef>
              <c:f>'Distribuição por idade'!$D$10:$D$11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52-4010-B25F-A3641966191C}"/>
            </c:ext>
          </c:extLst>
        </c:ser>
        <c:ser>
          <c:idx val="1"/>
          <c:order val="1"/>
          <c:tx>
            <c:strRef>
              <c:f>'Distribuição por idade'!$E$9</c:f>
              <c:strCache>
                <c:ptCount val="1"/>
                <c:pt idx="0">
                  <c:v>De 18 a 34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'Distribuição por idade'!$C$10:$C$11</c:f>
              <c:strCache>
                <c:ptCount val="1"/>
                <c:pt idx="0">
                  <c:v>(em branco)</c:v>
                </c:pt>
              </c:strCache>
            </c:strRef>
          </c:cat>
          <c:val>
            <c:numRef>
              <c:f>'Distribuição por idade'!$E$10:$E$11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52-4010-B25F-A3641966191C}"/>
            </c:ext>
          </c:extLst>
        </c:ser>
        <c:ser>
          <c:idx val="2"/>
          <c:order val="2"/>
          <c:tx>
            <c:strRef>
              <c:f>'Distribuição por idade'!$F$9</c:f>
              <c:strCache>
                <c:ptCount val="1"/>
                <c:pt idx="0">
                  <c:v>De 35 a 44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'Distribuição por idade'!$C$10:$C$11</c:f>
              <c:strCache>
                <c:ptCount val="1"/>
                <c:pt idx="0">
                  <c:v>(em branco)</c:v>
                </c:pt>
              </c:strCache>
            </c:strRef>
          </c:cat>
          <c:val>
            <c:numRef>
              <c:f>'Distribuição por idade'!$F$10:$F$11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352-4010-B25F-A3641966191C}"/>
            </c:ext>
          </c:extLst>
        </c:ser>
        <c:ser>
          <c:idx val="3"/>
          <c:order val="3"/>
          <c:tx>
            <c:strRef>
              <c:f>'Distribuição por idade'!$G$9</c:f>
              <c:strCache>
                <c:ptCount val="1"/>
                <c:pt idx="0">
                  <c:v>De 45 a 64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'Distribuição por idade'!$C$10:$C$11</c:f>
              <c:strCache>
                <c:ptCount val="1"/>
                <c:pt idx="0">
                  <c:v>(em branco)</c:v>
                </c:pt>
              </c:strCache>
            </c:strRef>
          </c:cat>
          <c:val>
            <c:numRef>
              <c:f>'Distribuição por idade'!$G$10:$G$11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352-4010-B25F-A3641966191C}"/>
            </c:ext>
          </c:extLst>
        </c:ser>
        <c:ser>
          <c:idx val="4"/>
          <c:order val="4"/>
          <c:tx>
            <c:strRef>
              <c:f>'Distribuição por idade'!$H$9</c:f>
              <c:strCache>
                <c:ptCount val="1"/>
                <c:pt idx="0">
                  <c:v>Mais de 65 anos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'Distribuição por idade'!$C$10:$C$11</c:f>
              <c:strCache>
                <c:ptCount val="1"/>
                <c:pt idx="0">
                  <c:v>(em branco)</c:v>
                </c:pt>
              </c:strCache>
            </c:strRef>
          </c:cat>
          <c:val>
            <c:numRef>
              <c:f>'Distribuição por idade'!$H$10:$H$11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352-4010-B25F-A364196619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94807007"/>
        <c:axId val="1860645823"/>
      </c:barChart>
      <c:lineChart>
        <c:grouping val="standard"/>
        <c:varyColors val="0"/>
        <c:ser>
          <c:idx val="5"/>
          <c:order val="5"/>
          <c:tx>
            <c:strRef>
              <c:f>'Distribuição por idade'!$I$9</c:f>
              <c:strCache>
                <c:ptCount val="1"/>
                <c:pt idx="0">
                  <c:v>Média de Idade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strRef>
              <c:f>'Distribuição por idade'!$C$10:$C$11</c:f>
              <c:strCache>
                <c:ptCount val="1"/>
                <c:pt idx="0">
                  <c:v>(em branco)</c:v>
                </c:pt>
              </c:strCache>
            </c:strRef>
          </c:cat>
          <c:val>
            <c:numRef>
              <c:f>'Distribuição por idade'!$I$10:$I$11</c:f>
              <c:numCache>
                <c:formatCode>0.00</c:formatCode>
                <c:ptCount val="1"/>
                <c:pt idx="0">
                  <c:v>123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A352-4010-B25F-A364196619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24257983"/>
        <c:axId val="1872365903"/>
      </c:lineChart>
      <c:catAx>
        <c:axId val="8948070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1860645823"/>
        <c:crosses val="autoZero"/>
        <c:auto val="1"/>
        <c:lblAlgn val="ctr"/>
        <c:lblOffset val="100"/>
        <c:noMultiLvlLbl val="0"/>
      </c:catAx>
      <c:valAx>
        <c:axId val="18606458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894807007"/>
        <c:crosses val="autoZero"/>
        <c:crossBetween val="between"/>
      </c:valAx>
      <c:valAx>
        <c:axId val="1872365903"/>
        <c:scaling>
          <c:orientation val="minMax"/>
        </c:scaling>
        <c:delete val="0"/>
        <c:axPos val="r"/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824257983"/>
        <c:crosses val="max"/>
        <c:crossBetween val="between"/>
      </c:valAx>
      <c:catAx>
        <c:axId val="82425798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872365903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[Estatísticas.xlsx]Distribuição níveis de ensino!Tabela Dinâmica3</c:name>
    <c:fmtId val="1"/>
  </c:pivotSource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  <a:sp3d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  <a:sp3d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  <a:sp3d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  <a:sp3d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  <a:sp3d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'Distribuição níveis de ensino'!$E$9:$E$10</c:f>
              <c:strCache>
                <c:ptCount val="1"/>
                <c:pt idx="0">
                  <c:v>(em branco)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  <a:sp3d/>
          </c:spPr>
          <c:invertIfNegative val="0"/>
          <c:cat>
            <c:strRef>
              <c:f>'Distribuição níveis de ensino'!$D$11:$D$12</c:f>
              <c:strCache>
                <c:ptCount val="1"/>
                <c:pt idx="0">
                  <c:v>(em branco)</c:v>
                </c:pt>
              </c:strCache>
            </c:strRef>
          </c:cat>
          <c:val>
            <c:numRef>
              <c:f>'Distribuição níveis de ensino'!$E$11:$E$12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D4-4181-ABE4-3D52C68910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843456847"/>
        <c:axId val="1854563551"/>
        <c:axId val="0"/>
      </c:bar3DChart>
      <c:catAx>
        <c:axId val="8434568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1854563551"/>
        <c:crosses val="autoZero"/>
        <c:auto val="1"/>
        <c:lblAlgn val="ctr"/>
        <c:lblOffset val="100"/>
        <c:noMultiLvlLbl val="0"/>
      </c:catAx>
      <c:valAx>
        <c:axId val="1854563551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84345684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[Estatísticas.xlsx]Distribuição por profissão!Tabela Dinâmica4</c:name>
    <c:fmtId val="3"/>
  </c:pivotSource>
  <c:chart>
    <c:autoTitleDeleted val="1"/>
    <c:pivotFmts>
      <c:pivotFmt>
        <c:idx val="0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2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3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4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5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6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7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8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9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10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11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12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13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14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</c:pivotFmts>
    <c:view3D>
      <c:rotX val="30"/>
      <c:rotY val="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pie3DChart>
        <c:varyColors val="1"/>
        <c:ser>
          <c:idx val="0"/>
          <c:order val="0"/>
          <c:tx>
            <c:strRef>
              <c:f>'Distribuição por profissão'!$D$9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D34E-4EA6-9E72-9CCB6AAF9BE6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D34E-4EA6-9E72-9CCB6AAF9BE6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D34E-4EA6-9E72-9CCB6AAF9BE6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D34E-4EA6-9E72-9CCB6AAF9BE6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9-D34E-4EA6-9E72-9CCB6AAF9BE6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B-D34E-4EA6-9E72-9CCB6AAF9BE6}"/>
              </c:ext>
            </c:extLst>
          </c:dPt>
          <c:cat>
            <c:strRef>
              <c:f>'Distribuição por profissão'!$C$10:$C$11</c:f>
              <c:strCache>
                <c:ptCount val="1"/>
                <c:pt idx="0">
                  <c:v>(em branco)</c:v>
                </c:pt>
              </c:strCache>
            </c:strRef>
          </c:cat>
          <c:val>
            <c:numRef>
              <c:f>'Distribuição por profissão'!$D$10:$D$11</c:f>
              <c:numCache>
                <c:formatCode>General</c:formatCode>
                <c:ptCount val="1"/>
              </c:numCache>
            </c:numRef>
          </c:val>
          <c:extLst>
            <c:ext xmlns:c16="http://schemas.microsoft.com/office/drawing/2014/chart" uri="{C3380CC4-5D6E-409C-BE32-E72D297353CC}">
              <c16:uniqueId val="{00000000-5B99-48FF-9C4C-CD83F265BA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6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941009</xdr:colOff>
      <xdr:row>6</xdr:row>
      <xdr:rowOff>8162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77815AF5-C8CB-4CE8-A663-2B1140A0DED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3420"/>
        <a:stretch/>
      </xdr:blipFill>
      <xdr:spPr>
        <a:xfrm>
          <a:off x="0" y="0"/>
          <a:ext cx="2322134" cy="1894112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7</xdr:col>
      <xdr:colOff>233884</xdr:colOff>
      <xdr:row>1</xdr:row>
      <xdr:rowOff>173294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B264FB2C-D1E0-48FE-8AF8-75AE8CCD6D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71850" y="0"/>
          <a:ext cx="3443809" cy="48761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314324</xdr:colOff>
      <xdr:row>6</xdr:row>
      <xdr:rowOff>233362</xdr:rowOff>
    </xdr:from>
    <xdr:to>
      <xdr:col>17</xdr:col>
      <xdr:colOff>581024</xdr:colOff>
      <xdr:row>21</xdr:row>
      <xdr:rowOff>71437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7FAA6F1-83EB-1ECB-9394-82598FB450B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257173</xdr:colOff>
      <xdr:row>6</xdr:row>
      <xdr:rowOff>223837</xdr:rowOff>
    </xdr:from>
    <xdr:to>
      <xdr:col>23</xdr:col>
      <xdr:colOff>590549</xdr:colOff>
      <xdr:row>18</xdr:row>
      <xdr:rowOff>180975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C89BC57C-9457-F80B-54B0-4357886AAD2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266700</xdr:colOff>
      <xdr:row>6</xdr:row>
      <xdr:rowOff>223837</xdr:rowOff>
    </xdr:from>
    <xdr:to>
      <xdr:col>16</xdr:col>
      <xdr:colOff>571500</xdr:colOff>
      <xdr:row>21</xdr:row>
      <xdr:rowOff>61912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2269AB21-A65E-7348-D378-943744092F4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295275</xdr:colOff>
      <xdr:row>6</xdr:row>
      <xdr:rowOff>176212</xdr:rowOff>
    </xdr:from>
    <xdr:to>
      <xdr:col>13</xdr:col>
      <xdr:colOff>600075</xdr:colOff>
      <xdr:row>21</xdr:row>
      <xdr:rowOff>14287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C7D7DB3-CE6E-7548-69BE-8C3BE6CDA27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Felisbela Ribeiro" refreshedDate="45379.709383217596" backgroundQuery="1" createdVersion="8" refreshedVersion="8" minRefreshableVersion="3" recordCount="0" supportSubquery="1" supportAdvancedDrill="1" xr:uid="{12322E22-73D7-43F0-9236-BC0713CE2130}">
  <cacheSource type="external" connectionId="1"/>
  <cacheFields count="3">
    <cacheField name="[ROSEXLS_ccca2c5a6b5d40f795b5e65a3e08c4a8].[Departamento].[Departamento]" caption="Departamento" numFmtId="0" hierarchy="12" level="1">
      <sharedItems containsNonDate="0" containsString="0" containsBlank="1" count="1">
        <m/>
      </sharedItems>
    </cacheField>
    <cacheField name="[ROSEXLS_ccca2c5a6b5d40f795b5e65a3e08c4a8].[Género].[Género]" caption="Género" numFmtId="0" hierarchy="11" level="1">
      <sharedItems containsNonDate="0" containsString="0" containsBlank="1" count="1">
        <m/>
      </sharedItems>
    </cacheField>
    <cacheField name="[Measures].[Contagem Distinta de Colaborador]" caption="Contagem Distinta de Colaborador" numFmtId="0" hierarchy="30" level="32767"/>
  </cacheFields>
  <cacheHierarchies count="37">
    <cacheHierarchy uniqueName="[ROSEXLS_ccca2c5a6b5d40f795b5e65a3e08c4a8].[Empresa]" caption="Empresa" attribute="1" defaultMemberUniqueName="[ROSEXLS_ccca2c5a6b5d40f795b5e65a3e08c4a8].[Empresa].[All]" allUniqueName="[ROSEXLS_ccca2c5a6b5d40f795b5e65a3e08c4a8].[Empresa].[All]" dimensionUniqueName="[ROSEXLS_ccca2c5a6b5d40f795b5e65a3e08c4a8]" displayFolder="" count="0" memberValueDatatype="130" unbalanced="0"/>
    <cacheHierarchy uniqueName="[ROSEXLS_ccca2c5a6b5d40f795b5e65a3e08c4a8].[Contrato]" caption="Contrato" attribute="1" defaultMemberUniqueName="[ROSEXLS_ccca2c5a6b5d40f795b5e65a3e08c4a8].[Contrato].[All]" allUniqueName="[ROSEXLS_ccca2c5a6b5d40f795b5e65a3e08c4a8].[Contrato].[All]" dimensionUniqueName="[ROSEXLS_ccca2c5a6b5d40f795b5e65a3e08c4a8]" displayFolder="" count="0" memberValueDatatype="130" unbalanced="0"/>
    <cacheHierarchy uniqueName="[ROSEXLS_ccca2c5a6b5d40f795b5e65a3e08c4a8].[Colaborador]" caption="Colaborador" attribute="1" defaultMemberUniqueName="[ROSEXLS_ccca2c5a6b5d40f795b5e65a3e08c4a8].[Colaborador].[All]" allUniqueName="[ROSEXLS_ccca2c5a6b5d40f795b5e65a3e08c4a8].[Colaborador].[All]" dimensionUniqueName="[ROSEXLS_ccca2c5a6b5d40f795b5e65a3e08c4a8]" displayFolder="" count="0" memberValueDatatype="130" unbalanced="0"/>
    <cacheHierarchy uniqueName="[ROSEXLS_ccca2c5a6b5d40f795b5e65a3e08c4a8].[Abreviatura Colaborador]" caption="Abreviatura Colaborador" attribute="1" defaultMemberUniqueName="[ROSEXLS_ccca2c5a6b5d40f795b5e65a3e08c4a8].[Abreviatura Colaborador].[All]" allUniqueName="[ROSEXLS_ccca2c5a6b5d40f795b5e65a3e08c4a8].[Abreviatura Colaborador].[All]" dimensionUniqueName="[ROSEXLS_ccca2c5a6b5d40f795b5e65a3e08c4a8]" displayFolder="" count="0" memberValueDatatype="130" unbalanced="0"/>
    <cacheHierarchy uniqueName="[ROSEXLS_ccca2c5a6b5d40f795b5e65a3e08c4a8].[Função]" caption="Função" attribute="1" defaultMemberUniqueName="[ROSEXLS_ccca2c5a6b5d40f795b5e65a3e08c4a8].[Função].[All]" allUniqueName="[ROSEXLS_ccca2c5a6b5d40f795b5e65a3e08c4a8].[Função].[All]" dimensionUniqueName="[ROSEXLS_ccca2c5a6b5d40f795b5e65a3e08c4a8]" displayFolder="" count="0" memberValueDatatype="130" unbalanced="0"/>
    <cacheHierarchy uniqueName="[ROSEXLS_ccca2c5a6b5d40f795b5e65a3e08c4a8].[Carreira]" caption="Carreira" attribute="1" defaultMemberUniqueName="[ROSEXLS_ccca2c5a6b5d40f795b5e65a3e08c4a8].[Carreira].[All]" allUniqueName="[ROSEXLS_ccca2c5a6b5d40f795b5e65a3e08c4a8].[Carreira].[All]" dimensionUniqueName="[ROSEXLS_ccca2c5a6b5d40f795b5e65a3e08c4a8]" displayFolder="" count="0" memberValueDatatype="130" unbalanced="0"/>
    <cacheHierarchy uniqueName="[ROSEXLS_ccca2c5a6b5d40f795b5e65a3e08c4a8].[Nível Funcional]" caption="Nível Funcional" attribute="1" defaultMemberUniqueName="[ROSEXLS_ccca2c5a6b5d40f795b5e65a3e08c4a8].[Nível Funcional].[All]" allUniqueName="[ROSEXLS_ccca2c5a6b5d40f795b5e65a3e08c4a8].[Nível Funcional].[All]" dimensionUniqueName="[ROSEXLS_ccca2c5a6b5d40f795b5e65a3e08c4a8]" displayFolder="" count="0" memberValueDatatype="130" unbalanced="0"/>
    <cacheHierarchy uniqueName="[ROSEXLS_ccca2c5a6b5d40f795b5e65a3e08c4a8].[Chave do País]" caption="Chave do País" attribute="1" defaultMemberUniqueName="[ROSEXLS_ccca2c5a6b5d40f795b5e65a3e08c4a8].[Chave do País].[All]" allUniqueName="[ROSEXLS_ccca2c5a6b5d40f795b5e65a3e08c4a8].[Chave do País].[All]" dimensionUniqueName="[ROSEXLS_ccca2c5a6b5d40f795b5e65a3e08c4a8]" displayFolder="" count="0" memberValueDatatype="130" unbalanced="0"/>
    <cacheHierarchy uniqueName="[ROSEXLS_ccca2c5a6b5d40f795b5e65a3e08c4a8].[Estado do Contrato]" caption="Estado do Contrato" attribute="1" defaultMemberUniqueName="[ROSEXLS_ccca2c5a6b5d40f795b5e65a3e08c4a8].[Estado do Contrato].[All]" allUniqueName="[ROSEXLS_ccca2c5a6b5d40f795b5e65a3e08c4a8].[Estado do Contrato].[All]" dimensionUniqueName="[ROSEXLS_ccca2c5a6b5d40f795b5e65a3e08c4a8]" displayFolder="" count="0" memberValueDatatype="130" unbalanced="0"/>
    <cacheHierarchy uniqueName="[ROSEXLS_ccca2c5a6b5d40f795b5e65a3e08c4a8].[Estabelecimento]" caption="Estabelecimento" attribute="1" defaultMemberUniqueName="[ROSEXLS_ccca2c5a6b5d40f795b5e65a3e08c4a8].[Estabelecimento].[All]" allUniqueName="[ROSEXLS_ccca2c5a6b5d40f795b5e65a3e08c4a8].[Estabelecimento].[All]" dimensionUniqueName="[ROSEXLS_ccca2c5a6b5d40f795b5e65a3e08c4a8]" displayFolder="" count="0" memberValueDatatype="130" unbalanced="0"/>
    <cacheHierarchy uniqueName="[ROSEXLS_ccca2c5a6b5d40f795b5e65a3e08c4a8].[DataNascimento]" caption="DataNascimento" attribute="1" defaultMemberUniqueName="[ROSEXLS_ccca2c5a6b5d40f795b5e65a3e08c4a8].[DataNascimento].[All]" allUniqueName="[ROSEXLS_ccca2c5a6b5d40f795b5e65a3e08c4a8].[DataNascimento].[All]" dimensionUniqueName="[ROSEXLS_ccca2c5a6b5d40f795b5e65a3e08c4a8]" displayFolder="" count="0" memberValueDatatype="130" unbalanced="0"/>
    <cacheHierarchy uniqueName="[ROSEXLS_ccca2c5a6b5d40f795b5e65a3e08c4a8].[Género]" caption="Género" attribute="1" defaultMemberUniqueName="[ROSEXLS_ccca2c5a6b5d40f795b5e65a3e08c4a8].[Género].[All]" allUniqueName="[ROSEXLS_ccca2c5a6b5d40f795b5e65a3e08c4a8].[Género].[All]" dimensionUniqueName="[ROSEXLS_ccca2c5a6b5d40f795b5e65a3e08c4a8]" displayFolder="" count="2" memberValueDatatype="130" unbalanced="0">
      <fieldsUsage count="2">
        <fieldUsage x="-1"/>
        <fieldUsage x="1"/>
      </fieldsUsage>
    </cacheHierarchy>
    <cacheHierarchy uniqueName="[ROSEXLS_ccca2c5a6b5d40f795b5e65a3e08c4a8].[Departamento]" caption="Departamento" attribute="1" defaultMemberUniqueName="[ROSEXLS_ccca2c5a6b5d40f795b5e65a3e08c4a8].[Departamento].[All]" allUniqueName="[ROSEXLS_ccca2c5a6b5d40f795b5e65a3e08c4a8].[Departamento].[All]" dimensionUniqueName="[ROSEXLS_ccca2c5a6b5d40f795b5e65a3e08c4a8]" displayFolder="" count="2" memberValueDatatype="130" unbalanced="0">
      <fieldsUsage count="2">
        <fieldUsage x="-1"/>
        <fieldUsage x="0"/>
      </fieldsUsage>
    </cacheHierarchy>
    <cacheHierarchy uniqueName="[ROSEXLS_ccca2c5a6b5d40f795b5e65a3e08c4a8].[Data de Admissão]" caption="Data de Admissão" attribute="1" defaultMemberUniqueName="[ROSEXLS_ccca2c5a6b5d40f795b5e65a3e08c4a8].[Data de Admissão].[All]" allUniqueName="[ROSEXLS_ccca2c5a6b5d40f795b5e65a3e08c4a8].[Data de Admissão].[All]" dimensionUniqueName="[ROSEXLS_ccca2c5a6b5d40f795b5e65a3e08c4a8]" displayFolder="" count="0" memberValueDatatype="130" unbalanced="0"/>
    <cacheHierarchy uniqueName="[ROSEXLS_ccca2c5a6b5d40f795b5e65a3e08c4a8].[Data de Fim]" caption="Data de Fim" attribute="1" defaultMemberUniqueName="[ROSEXLS_ccca2c5a6b5d40f795b5e65a3e08c4a8].[Data de Fim].[All]" allUniqueName="[ROSEXLS_ccca2c5a6b5d40f795b5e65a3e08c4a8].[Data de Fim].[All]" dimensionUniqueName="[ROSEXLS_ccca2c5a6b5d40f795b5e65a3e08c4a8]" displayFolder="" count="0" memberValueDatatype="130" unbalanced="0"/>
    <cacheHierarchy uniqueName="[ROSEXLS_ccca2c5a6b5d40f795b5e65a3e08c4a8].[Data Final Prevista]" caption="Data Final Prevista" attribute="1" defaultMemberUniqueName="[ROSEXLS_ccca2c5a6b5d40f795b5e65a3e08c4a8].[Data Final Prevista].[All]" allUniqueName="[ROSEXLS_ccca2c5a6b5d40f795b5e65a3e08c4a8].[Data Final Prevista].[All]" dimensionUniqueName="[ROSEXLS_ccca2c5a6b5d40f795b5e65a3e08c4a8]" displayFolder="" count="0" memberValueDatatype="130" unbalanced="0"/>
    <cacheHierarchy uniqueName="[ROSEXLS_ccca2c5a6b5d40f795b5e65a3e08c4a8].[Profissão]" caption="Profissão" attribute="1" defaultMemberUniqueName="[ROSEXLS_ccca2c5a6b5d40f795b5e65a3e08c4a8].[Profissão].[All]" allUniqueName="[ROSEXLS_ccca2c5a6b5d40f795b5e65a3e08c4a8].[Profissão].[All]" dimensionUniqueName="[ROSEXLS_ccca2c5a6b5d40f795b5e65a3e08c4a8]" displayFolder="" count="0" memberValueDatatype="130" unbalanced="0"/>
    <cacheHierarchy uniqueName="[ROSEXLS_ccca2c5a6b5d40f795b5e65a3e08c4a8].[Categoria Profissional]" caption="Categoria Profissional" attribute="1" defaultMemberUniqueName="[ROSEXLS_ccca2c5a6b5d40f795b5e65a3e08c4a8].[Categoria Profissional].[All]" allUniqueName="[ROSEXLS_ccca2c5a6b5d40f795b5e65a3e08c4a8].[Categoria Profissional].[All]" dimensionUniqueName="[ROSEXLS_ccca2c5a6b5d40f795b5e65a3e08c4a8]" displayFolder="" count="0" memberValueDatatype="130" unbalanced="0"/>
    <cacheHierarchy uniqueName="[ROSEXLS_ccca2c5a6b5d40f795b5e65a3e08c4a8].[Dias de Período Experimental]" caption="Dias de Período Experimental" attribute="1" defaultMemberUniqueName="[ROSEXLS_ccca2c5a6b5d40f795b5e65a3e08c4a8].[Dias de Período Experimental].[All]" allUniqueName="[ROSEXLS_ccca2c5a6b5d40f795b5e65a3e08c4a8].[Dias de Período Experimental].[All]" dimensionUniqueName="[ROSEXLS_ccca2c5a6b5d40f795b5e65a3e08c4a8]" displayFolder="" count="0" memberValueDatatype="130" unbalanced="0"/>
    <cacheHierarchy uniqueName="[ROSEXLS_ccca2c5a6b5d40f795b5e65a3e08c4a8].[Data Final do Período Experimental]" caption="Data Final do Período Experimental" attribute="1" defaultMemberUniqueName="[ROSEXLS_ccca2c5a6b5d40f795b5e65a3e08c4a8].[Data Final do Período Experimental].[All]" allUniqueName="[ROSEXLS_ccca2c5a6b5d40f795b5e65a3e08c4a8].[Data Final do Período Experimental].[All]" dimensionUniqueName="[ROSEXLS_ccca2c5a6b5d40f795b5e65a3e08c4a8]" displayFolder="" count="0" memberValueDatatype="130" unbalanced="0"/>
    <cacheHierarchy uniqueName="[ROSEXLS_ccca2c5a6b5d40f795b5e65a3e08c4a8].[Nível de Ensino]" caption="Nível de Ensino" attribute="1" defaultMemberUniqueName="[ROSEXLS_ccca2c5a6b5d40f795b5e65a3e08c4a8].[Nível de Ensino].[All]" allUniqueName="[ROSEXLS_ccca2c5a6b5d40f795b5e65a3e08c4a8].[Nível de Ensino].[All]" dimensionUniqueName="[ROSEXLS_ccca2c5a6b5d40f795b5e65a3e08c4a8]" displayFolder="" count="0" memberValueDatatype="130" unbalanced="0"/>
    <cacheHierarchy uniqueName="[ROSEXLS_ccca2c5a6b5d40f795b5e65a3e08c4a8].[Idade]" caption="Idade" attribute="1" defaultMemberUniqueName="[ROSEXLS_ccca2c5a6b5d40f795b5e65a3e08c4a8].[Idade].[All]" allUniqueName="[ROSEXLS_ccca2c5a6b5d40f795b5e65a3e08c4a8].[Idade].[All]" dimensionUniqueName="[ROSEXLS_ccca2c5a6b5d40f795b5e65a3e08c4a8]" displayFolder="" count="0" memberValueDatatype="20" unbalanced="0"/>
    <cacheHierarchy uniqueName="[ROSEXLS_ccca2c5a6b5d40f795b5e65a3e08c4a8].[&lt; 18]" caption="&lt; 18" attribute="1" defaultMemberUniqueName="[ROSEXLS_ccca2c5a6b5d40f795b5e65a3e08c4a8].[&lt; 18].[All]" allUniqueName="[ROSEXLS_ccca2c5a6b5d40f795b5e65a3e08c4a8].[&lt; 18].[All]" dimensionUniqueName="[ROSEXLS_ccca2c5a6b5d40f795b5e65a3e08c4a8]" displayFolder="" count="0" memberValueDatatype="20" unbalanced="0"/>
    <cacheHierarchy uniqueName="[ROSEXLS_ccca2c5a6b5d40f795b5e65a3e08c4a8].[&gt;=18 e &lt;=34]" caption="&gt;=18 e &lt;=34" attribute="1" defaultMemberUniqueName="[ROSEXLS_ccca2c5a6b5d40f795b5e65a3e08c4a8].[&gt;=18 e &lt;=34].[All]" allUniqueName="[ROSEXLS_ccca2c5a6b5d40f795b5e65a3e08c4a8].[&gt;=18 e &lt;=34].[All]" dimensionUniqueName="[ROSEXLS_ccca2c5a6b5d40f795b5e65a3e08c4a8]" displayFolder="" count="0" memberValueDatatype="20" unbalanced="0"/>
    <cacheHierarchy uniqueName="[ROSEXLS_ccca2c5a6b5d40f795b5e65a3e08c4a8].[&gt;=35 e &lt;=44]" caption="&gt;=35 e &lt;=44" attribute="1" defaultMemberUniqueName="[ROSEXLS_ccca2c5a6b5d40f795b5e65a3e08c4a8].[&gt;=35 e &lt;=44].[All]" allUniqueName="[ROSEXLS_ccca2c5a6b5d40f795b5e65a3e08c4a8].[&gt;=35 e &lt;=44].[All]" dimensionUniqueName="[ROSEXLS_ccca2c5a6b5d40f795b5e65a3e08c4a8]" displayFolder="" count="0" memberValueDatatype="20" unbalanced="0"/>
    <cacheHierarchy uniqueName="[ROSEXLS_ccca2c5a6b5d40f795b5e65a3e08c4a8].[&gt;=45 e &lt;=64]" caption="&gt;=45 e &lt;=64" attribute="1" defaultMemberUniqueName="[ROSEXLS_ccca2c5a6b5d40f795b5e65a3e08c4a8].[&gt;=45 e &lt;=64].[All]" allUniqueName="[ROSEXLS_ccca2c5a6b5d40f795b5e65a3e08c4a8].[&gt;=45 e &lt;=64].[All]" dimensionUniqueName="[ROSEXLS_ccca2c5a6b5d40f795b5e65a3e08c4a8]" displayFolder="" count="0" memberValueDatatype="20" unbalanced="0"/>
    <cacheHierarchy uniqueName="[ROSEXLS_ccca2c5a6b5d40f795b5e65a3e08c4a8].[&gt;=65]" caption="&gt;=65" attribute="1" defaultMemberUniqueName="[ROSEXLS_ccca2c5a6b5d40f795b5e65a3e08c4a8].[&gt;=65].[All]" allUniqueName="[ROSEXLS_ccca2c5a6b5d40f795b5e65a3e08c4a8].[&gt;=65].[All]" dimensionUniqueName="[ROSEXLS_ccca2c5a6b5d40f795b5e65a3e08c4a8]" displayFolder="" count="0" memberValueDatatype="20" unbalanced="0"/>
    <cacheHierarchy uniqueName="[Measures].[__XL_Count ROSEXLS_ccca2c5a6b5d40f795b5e65a3e08c4a8]" caption="__XL_Count ROSEXLS_ccca2c5a6b5d40f795b5e65a3e08c4a8" measure="1" displayFolder="" measureGroup="ROSEXLS_ccca2c5a6b5d40f795b5e65a3e08c4a8" count="0" hidden="1"/>
    <cacheHierarchy uniqueName="[Measures].[__Não foram definidas medidas]" caption="__Não foram definidas medidas" measure="1" displayFolder="" count="0" hidden="1"/>
    <cacheHierarchy uniqueName="[Measures].[Contagem de Colaborador]" caption="Contagem de Colaborador" measure="1" displayFolder="" measureGroup="ROSEXLS_ccca2c5a6b5d40f795b5e65a3e08c4a8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Contagem Distinta de Colaborador]" caption="Contagem Distinta de Colaborador" measure="1" displayFolder="" measureGroup="ROSEXLS_ccca2c5a6b5d40f795b5e65a3e08c4a8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Soma de Idade]" caption="Soma de Idade" measure="1" displayFolder="" measureGroup="ROSEXLS_ccca2c5a6b5d40f795b5e65a3e08c4a8" count="0" hidden="1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Soma de &lt; 18]" caption="Soma de &lt; 18" measure="1" displayFolder="" measureGroup="ROSEXLS_ccca2c5a6b5d40f795b5e65a3e08c4a8" count="0" hidden="1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Soma de &gt;=18 e &lt;=34]" caption="Soma de &gt;=18 e &lt;=34" measure="1" displayFolder="" measureGroup="ROSEXLS_ccca2c5a6b5d40f795b5e65a3e08c4a8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Contagem Distinta de Idade]" caption="Contagem Distinta de Idade" measure="1" displayFolder="" measureGroup="ROSEXLS_ccca2c5a6b5d40f795b5e65a3e08c4a8" count="0" hidden="1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Soma de &gt;=35 e &lt;=44]" caption="Soma de &gt;=35 e &lt;=44" measure="1" displayFolder="" measureGroup="ROSEXLS_ccca2c5a6b5d40f795b5e65a3e08c4a8" count="0" hidden="1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a de &gt;=45 e &lt;=64]" caption="Soma de &gt;=45 e &lt;=64" measure="1" displayFolder="" measureGroup="ROSEXLS_ccca2c5a6b5d40f795b5e65a3e08c4a8" count="0" hidden="1">
      <extLst>
        <ext xmlns:x15="http://schemas.microsoft.com/office/spreadsheetml/2010/11/main" uri="{B97F6D7D-B522-45F9-BDA1-12C45D357490}">
          <x15:cacheHierarchy aggregatedColumn="25"/>
        </ext>
      </extLst>
    </cacheHierarchy>
  </cacheHierarchies>
  <kpis count="0"/>
  <dimensions count="2">
    <dimension measure="1" name="Measures" uniqueName="[Measures]" caption="Measures"/>
    <dimension name="ROSEXLS_ccca2c5a6b5d40f795b5e65a3e08c4a8" uniqueName="[ROSEXLS_ccca2c5a6b5d40f795b5e65a3e08c4a8]" caption="ROSEXLS_ccca2c5a6b5d40f795b5e65a3e08c4a8"/>
  </dimensions>
  <measureGroups count="1">
    <measureGroup name="ROSEXLS_ccca2c5a6b5d40f795b5e65a3e08c4a8" caption="ROSEXLS_ccca2c5a6b5d40f795b5e65a3e08c4a8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Felisbela Ribeiro" refreshedDate="45379.709384606482" backgroundQuery="1" createdVersion="8" refreshedVersion="8" minRefreshableVersion="3" recordCount="0" supportSubquery="1" supportAdvancedDrill="1" xr:uid="{23A6B8DF-9811-49B5-9AD5-915FBE2523CC}">
  <cacheSource type="external" connectionId="1"/>
  <cacheFields count="3">
    <cacheField name="[ROSEXLS_ccca2c5a6b5d40f795b5e65a3e08c4a8].[Nível de Ensino].[Nível de Ensino]" caption="Nível de Ensino" numFmtId="0" hierarchy="20" level="1">
      <sharedItems containsNonDate="0" containsString="0" containsBlank="1" count="1">
        <m/>
      </sharedItems>
    </cacheField>
    <cacheField name="[ROSEXLS_ccca2c5a6b5d40f795b5e65a3e08c4a8].[Género].[Género]" caption="Género" numFmtId="0" hierarchy="11" level="1">
      <sharedItems containsNonDate="0" containsString="0" containsBlank="1" count="1">
        <m/>
      </sharedItems>
    </cacheField>
    <cacheField name="[Measures].[Contagem Distinta de Colaborador]" caption="Contagem Distinta de Colaborador" numFmtId="0" hierarchy="30" level="32767"/>
  </cacheFields>
  <cacheHierarchies count="37">
    <cacheHierarchy uniqueName="[ROSEXLS_ccca2c5a6b5d40f795b5e65a3e08c4a8].[Empresa]" caption="Empresa" attribute="1" defaultMemberUniqueName="[ROSEXLS_ccca2c5a6b5d40f795b5e65a3e08c4a8].[Empresa].[All]" allUniqueName="[ROSEXLS_ccca2c5a6b5d40f795b5e65a3e08c4a8].[Empresa].[All]" dimensionUniqueName="[ROSEXLS_ccca2c5a6b5d40f795b5e65a3e08c4a8]" displayFolder="" count="0" memberValueDatatype="130" unbalanced="0"/>
    <cacheHierarchy uniqueName="[ROSEXLS_ccca2c5a6b5d40f795b5e65a3e08c4a8].[Contrato]" caption="Contrato" attribute="1" defaultMemberUniqueName="[ROSEXLS_ccca2c5a6b5d40f795b5e65a3e08c4a8].[Contrato].[All]" allUniqueName="[ROSEXLS_ccca2c5a6b5d40f795b5e65a3e08c4a8].[Contrato].[All]" dimensionUniqueName="[ROSEXLS_ccca2c5a6b5d40f795b5e65a3e08c4a8]" displayFolder="" count="0" memberValueDatatype="130" unbalanced="0"/>
    <cacheHierarchy uniqueName="[ROSEXLS_ccca2c5a6b5d40f795b5e65a3e08c4a8].[Colaborador]" caption="Colaborador" attribute="1" defaultMemberUniqueName="[ROSEXLS_ccca2c5a6b5d40f795b5e65a3e08c4a8].[Colaborador].[All]" allUniqueName="[ROSEXLS_ccca2c5a6b5d40f795b5e65a3e08c4a8].[Colaborador].[All]" dimensionUniqueName="[ROSEXLS_ccca2c5a6b5d40f795b5e65a3e08c4a8]" displayFolder="" count="0" memberValueDatatype="130" unbalanced="0"/>
    <cacheHierarchy uniqueName="[ROSEXLS_ccca2c5a6b5d40f795b5e65a3e08c4a8].[Abreviatura Colaborador]" caption="Abreviatura Colaborador" attribute="1" defaultMemberUniqueName="[ROSEXLS_ccca2c5a6b5d40f795b5e65a3e08c4a8].[Abreviatura Colaborador].[All]" allUniqueName="[ROSEXLS_ccca2c5a6b5d40f795b5e65a3e08c4a8].[Abreviatura Colaborador].[All]" dimensionUniqueName="[ROSEXLS_ccca2c5a6b5d40f795b5e65a3e08c4a8]" displayFolder="" count="0" memberValueDatatype="130" unbalanced="0"/>
    <cacheHierarchy uniqueName="[ROSEXLS_ccca2c5a6b5d40f795b5e65a3e08c4a8].[Função]" caption="Função" attribute="1" defaultMemberUniqueName="[ROSEXLS_ccca2c5a6b5d40f795b5e65a3e08c4a8].[Função].[All]" allUniqueName="[ROSEXLS_ccca2c5a6b5d40f795b5e65a3e08c4a8].[Função].[All]" dimensionUniqueName="[ROSEXLS_ccca2c5a6b5d40f795b5e65a3e08c4a8]" displayFolder="" count="0" memberValueDatatype="130" unbalanced="0"/>
    <cacheHierarchy uniqueName="[ROSEXLS_ccca2c5a6b5d40f795b5e65a3e08c4a8].[Carreira]" caption="Carreira" attribute="1" defaultMemberUniqueName="[ROSEXLS_ccca2c5a6b5d40f795b5e65a3e08c4a8].[Carreira].[All]" allUniqueName="[ROSEXLS_ccca2c5a6b5d40f795b5e65a3e08c4a8].[Carreira].[All]" dimensionUniqueName="[ROSEXLS_ccca2c5a6b5d40f795b5e65a3e08c4a8]" displayFolder="" count="0" memberValueDatatype="130" unbalanced="0"/>
    <cacheHierarchy uniqueName="[ROSEXLS_ccca2c5a6b5d40f795b5e65a3e08c4a8].[Nível Funcional]" caption="Nível Funcional" attribute="1" defaultMemberUniqueName="[ROSEXLS_ccca2c5a6b5d40f795b5e65a3e08c4a8].[Nível Funcional].[All]" allUniqueName="[ROSEXLS_ccca2c5a6b5d40f795b5e65a3e08c4a8].[Nível Funcional].[All]" dimensionUniqueName="[ROSEXLS_ccca2c5a6b5d40f795b5e65a3e08c4a8]" displayFolder="" count="0" memberValueDatatype="130" unbalanced="0"/>
    <cacheHierarchy uniqueName="[ROSEXLS_ccca2c5a6b5d40f795b5e65a3e08c4a8].[Chave do País]" caption="Chave do País" attribute="1" defaultMemberUniqueName="[ROSEXLS_ccca2c5a6b5d40f795b5e65a3e08c4a8].[Chave do País].[All]" allUniqueName="[ROSEXLS_ccca2c5a6b5d40f795b5e65a3e08c4a8].[Chave do País].[All]" dimensionUniqueName="[ROSEXLS_ccca2c5a6b5d40f795b5e65a3e08c4a8]" displayFolder="" count="0" memberValueDatatype="130" unbalanced="0"/>
    <cacheHierarchy uniqueName="[ROSEXLS_ccca2c5a6b5d40f795b5e65a3e08c4a8].[Estado do Contrato]" caption="Estado do Contrato" attribute="1" defaultMemberUniqueName="[ROSEXLS_ccca2c5a6b5d40f795b5e65a3e08c4a8].[Estado do Contrato].[All]" allUniqueName="[ROSEXLS_ccca2c5a6b5d40f795b5e65a3e08c4a8].[Estado do Contrato].[All]" dimensionUniqueName="[ROSEXLS_ccca2c5a6b5d40f795b5e65a3e08c4a8]" displayFolder="" count="0" memberValueDatatype="130" unbalanced="0"/>
    <cacheHierarchy uniqueName="[ROSEXLS_ccca2c5a6b5d40f795b5e65a3e08c4a8].[Estabelecimento]" caption="Estabelecimento" attribute="1" defaultMemberUniqueName="[ROSEXLS_ccca2c5a6b5d40f795b5e65a3e08c4a8].[Estabelecimento].[All]" allUniqueName="[ROSEXLS_ccca2c5a6b5d40f795b5e65a3e08c4a8].[Estabelecimento].[All]" dimensionUniqueName="[ROSEXLS_ccca2c5a6b5d40f795b5e65a3e08c4a8]" displayFolder="" count="0" memberValueDatatype="130" unbalanced="0"/>
    <cacheHierarchy uniqueName="[ROSEXLS_ccca2c5a6b5d40f795b5e65a3e08c4a8].[DataNascimento]" caption="DataNascimento" attribute="1" defaultMemberUniqueName="[ROSEXLS_ccca2c5a6b5d40f795b5e65a3e08c4a8].[DataNascimento].[All]" allUniqueName="[ROSEXLS_ccca2c5a6b5d40f795b5e65a3e08c4a8].[DataNascimento].[All]" dimensionUniqueName="[ROSEXLS_ccca2c5a6b5d40f795b5e65a3e08c4a8]" displayFolder="" count="0" memberValueDatatype="130" unbalanced="0"/>
    <cacheHierarchy uniqueName="[ROSEXLS_ccca2c5a6b5d40f795b5e65a3e08c4a8].[Género]" caption="Género" attribute="1" defaultMemberUniqueName="[ROSEXLS_ccca2c5a6b5d40f795b5e65a3e08c4a8].[Género].[All]" allUniqueName="[ROSEXLS_ccca2c5a6b5d40f795b5e65a3e08c4a8].[Género].[All]" dimensionUniqueName="[ROSEXLS_ccca2c5a6b5d40f795b5e65a3e08c4a8]" displayFolder="" count="2" memberValueDatatype="130" unbalanced="0">
      <fieldsUsage count="2">
        <fieldUsage x="-1"/>
        <fieldUsage x="1"/>
      </fieldsUsage>
    </cacheHierarchy>
    <cacheHierarchy uniqueName="[ROSEXLS_ccca2c5a6b5d40f795b5e65a3e08c4a8].[Departamento]" caption="Departamento" attribute="1" defaultMemberUniqueName="[ROSEXLS_ccca2c5a6b5d40f795b5e65a3e08c4a8].[Departamento].[All]" allUniqueName="[ROSEXLS_ccca2c5a6b5d40f795b5e65a3e08c4a8].[Departamento].[All]" dimensionUniqueName="[ROSEXLS_ccca2c5a6b5d40f795b5e65a3e08c4a8]" displayFolder="" count="0" memberValueDatatype="130" unbalanced="0"/>
    <cacheHierarchy uniqueName="[ROSEXLS_ccca2c5a6b5d40f795b5e65a3e08c4a8].[Data de Admissão]" caption="Data de Admissão" attribute="1" defaultMemberUniqueName="[ROSEXLS_ccca2c5a6b5d40f795b5e65a3e08c4a8].[Data de Admissão].[All]" allUniqueName="[ROSEXLS_ccca2c5a6b5d40f795b5e65a3e08c4a8].[Data de Admissão].[All]" dimensionUniqueName="[ROSEXLS_ccca2c5a6b5d40f795b5e65a3e08c4a8]" displayFolder="" count="0" memberValueDatatype="130" unbalanced="0"/>
    <cacheHierarchy uniqueName="[ROSEXLS_ccca2c5a6b5d40f795b5e65a3e08c4a8].[Data de Fim]" caption="Data de Fim" attribute="1" defaultMemberUniqueName="[ROSEXLS_ccca2c5a6b5d40f795b5e65a3e08c4a8].[Data de Fim].[All]" allUniqueName="[ROSEXLS_ccca2c5a6b5d40f795b5e65a3e08c4a8].[Data de Fim].[All]" dimensionUniqueName="[ROSEXLS_ccca2c5a6b5d40f795b5e65a3e08c4a8]" displayFolder="" count="0" memberValueDatatype="130" unbalanced="0"/>
    <cacheHierarchy uniqueName="[ROSEXLS_ccca2c5a6b5d40f795b5e65a3e08c4a8].[Data Final Prevista]" caption="Data Final Prevista" attribute="1" defaultMemberUniqueName="[ROSEXLS_ccca2c5a6b5d40f795b5e65a3e08c4a8].[Data Final Prevista].[All]" allUniqueName="[ROSEXLS_ccca2c5a6b5d40f795b5e65a3e08c4a8].[Data Final Prevista].[All]" dimensionUniqueName="[ROSEXLS_ccca2c5a6b5d40f795b5e65a3e08c4a8]" displayFolder="" count="0" memberValueDatatype="130" unbalanced="0"/>
    <cacheHierarchy uniqueName="[ROSEXLS_ccca2c5a6b5d40f795b5e65a3e08c4a8].[Profissão]" caption="Profissão" attribute="1" defaultMemberUniqueName="[ROSEXLS_ccca2c5a6b5d40f795b5e65a3e08c4a8].[Profissão].[All]" allUniqueName="[ROSEXLS_ccca2c5a6b5d40f795b5e65a3e08c4a8].[Profissão].[All]" dimensionUniqueName="[ROSEXLS_ccca2c5a6b5d40f795b5e65a3e08c4a8]" displayFolder="" count="0" memberValueDatatype="130" unbalanced="0"/>
    <cacheHierarchy uniqueName="[ROSEXLS_ccca2c5a6b5d40f795b5e65a3e08c4a8].[Categoria Profissional]" caption="Categoria Profissional" attribute="1" defaultMemberUniqueName="[ROSEXLS_ccca2c5a6b5d40f795b5e65a3e08c4a8].[Categoria Profissional].[All]" allUniqueName="[ROSEXLS_ccca2c5a6b5d40f795b5e65a3e08c4a8].[Categoria Profissional].[All]" dimensionUniqueName="[ROSEXLS_ccca2c5a6b5d40f795b5e65a3e08c4a8]" displayFolder="" count="0" memberValueDatatype="130" unbalanced="0"/>
    <cacheHierarchy uniqueName="[ROSEXLS_ccca2c5a6b5d40f795b5e65a3e08c4a8].[Dias de Período Experimental]" caption="Dias de Período Experimental" attribute="1" defaultMemberUniqueName="[ROSEXLS_ccca2c5a6b5d40f795b5e65a3e08c4a8].[Dias de Período Experimental].[All]" allUniqueName="[ROSEXLS_ccca2c5a6b5d40f795b5e65a3e08c4a8].[Dias de Período Experimental].[All]" dimensionUniqueName="[ROSEXLS_ccca2c5a6b5d40f795b5e65a3e08c4a8]" displayFolder="" count="0" memberValueDatatype="130" unbalanced="0"/>
    <cacheHierarchy uniqueName="[ROSEXLS_ccca2c5a6b5d40f795b5e65a3e08c4a8].[Data Final do Período Experimental]" caption="Data Final do Período Experimental" attribute="1" defaultMemberUniqueName="[ROSEXLS_ccca2c5a6b5d40f795b5e65a3e08c4a8].[Data Final do Período Experimental].[All]" allUniqueName="[ROSEXLS_ccca2c5a6b5d40f795b5e65a3e08c4a8].[Data Final do Período Experimental].[All]" dimensionUniqueName="[ROSEXLS_ccca2c5a6b5d40f795b5e65a3e08c4a8]" displayFolder="" count="0" memberValueDatatype="130" unbalanced="0"/>
    <cacheHierarchy uniqueName="[ROSEXLS_ccca2c5a6b5d40f795b5e65a3e08c4a8].[Nível de Ensino]" caption="Nível de Ensino" attribute="1" defaultMemberUniqueName="[ROSEXLS_ccca2c5a6b5d40f795b5e65a3e08c4a8].[Nível de Ensino].[All]" allUniqueName="[ROSEXLS_ccca2c5a6b5d40f795b5e65a3e08c4a8].[Nível de Ensino].[All]" dimensionUniqueName="[ROSEXLS_ccca2c5a6b5d40f795b5e65a3e08c4a8]" displayFolder="" count="2" memberValueDatatype="130" unbalanced="0">
      <fieldsUsage count="2">
        <fieldUsage x="-1"/>
        <fieldUsage x="0"/>
      </fieldsUsage>
    </cacheHierarchy>
    <cacheHierarchy uniqueName="[ROSEXLS_ccca2c5a6b5d40f795b5e65a3e08c4a8].[Idade]" caption="Idade" attribute="1" defaultMemberUniqueName="[ROSEXLS_ccca2c5a6b5d40f795b5e65a3e08c4a8].[Idade].[All]" allUniqueName="[ROSEXLS_ccca2c5a6b5d40f795b5e65a3e08c4a8].[Idade].[All]" dimensionUniqueName="[ROSEXLS_ccca2c5a6b5d40f795b5e65a3e08c4a8]" displayFolder="" count="0" memberValueDatatype="20" unbalanced="0"/>
    <cacheHierarchy uniqueName="[ROSEXLS_ccca2c5a6b5d40f795b5e65a3e08c4a8].[&lt; 18]" caption="&lt; 18" attribute="1" defaultMemberUniqueName="[ROSEXLS_ccca2c5a6b5d40f795b5e65a3e08c4a8].[&lt; 18].[All]" allUniqueName="[ROSEXLS_ccca2c5a6b5d40f795b5e65a3e08c4a8].[&lt; 18].[All]" dimensionUniqueName="[ROSEXLS_ccca2c5a6b5d40f795b5e65a3e08c4a8]" displayFolder="" count="0" memberValueDatatype="20" unbalanced="0"/>
    <cacheHierarchy uniqueName="[ROSEXLS_ccca2c5a6b5d40f795b5e65a3e08c4a8].[&gt;=18 e &lt;=34]" caption="&gt;=18 e &lt;=34" attribute="1" defaultMemberUniqueName="[ROSEXLS_ccca2c5a6b5d40f795b5e65a3e08c4a8].[&gt;=18 e &lt;=34].[All]" allUniqueName="[ROSEXLS_ccca2c5a6b5d40f795b5e65a3e08c4a8].[&gt;=18 e &lt;=34].[All]" dimensionUniqueName="[ROSEXLS_ccca2c5a6b5d40f795b5e65a3e08c4a8]" displayFolder="" count="0" memberValueDatatype="20" unbalanced="0"/>
    <cacheHierarchy uniqueName="[ROSEXLS_ccca2c5a6b5d40f795b5e65a3e08c4a8].[&gt;=35 e &lt;=44]" caption="&gt;=35 e &lt;=44" attribute="1" defaultMemberUniqueName="[ROSEXLS_ccca2c5a6b5d40f795b5e65a3e08c4a8].[&gt;=35 e &lt;=44].[All]" allUniqueName="[ROSEXLS_ccca2c5a6b5d40f795b5e65a3e08c4a8].[&gt;=35 e &lt;=44].[All]" dimensionUniqueName="[ROSEXLS_ccca2c5a6b5d40f795b5e65a3e08c4a8]" displayFolder="" count="0" memberValueDatatype="20" unbalanced="0"/>
    <cacheHierarchy uniqueName="[ROSEXLS_ccca2c5a6b5d40f795b5e65a3e08c4a8].[&gt;=45 e &lt;=64]" caption="&gt;=45 e &lt;=64" attribute="1" defaultMemberUniqueName="[ROSEXLS_ccca2c5a6b5d40f795b5e65a3e08c4a8].[&gt;=45 e &lt;=64].[All]" allUniqueName="[ROSEXLS_ccca2c5a6b5d40f795b5e65a3e08c4a8].[&gt;=45 e &lt;=64].[All]" dimensionUniqueName="[ROSEXLS_ccca2c5a6b5d40f795b5e65a3e08c4a8]" displayFolder="" count="0" memberValueDatatype="20" unbalanced="0"/>
    <cacheHierarchy uniqueName="[ROSEXLS_ccca2c5a6b5d40f795b5e65a3e08c4a8].[&gt;=65]" caption="&gt;=65" attribute="1" defaultMemberUniqueName="[ROSEXLS_ccca2c5a6b5d40f795b5e65a3e08c4a8].[&gt;=65].[All]" allUniqueName="[ROSEXLS_ccca2c5a6b5d40f795b5e65a3e08c4a8].[&gt;=65].[All]" dimensionUniqueName="[ROSEXLS_ccca2c5a6b5d40f795b5e65a3e08c4a8]" displayFolder="" count="0" memberValueDatatype="20" unbalanced="0"/>
    <cacheHierarchy uniqueName="[Measures].[__XL_Count ROSEXLS_ccca2c5a6b5d40f795b5e65a3e08c4a8]" caption="__XL_Count ROSEXLS_ccca2c5a6b5d40f795b5e65a3e08c4a8" measure="1" displayFolder="" measureGroup="ROSEXLS_ccca2c5a6b5d40f795b5e65a3e08c4a8" count="0" hidden="1"/>
    <cacheHierarchy uniqueName="[Measures].[__Não foram definidas medidas]" caption="__Não foram definidas medidas" measure="1" displayFolder="" count="0" hidden="1"/>
    <cacheHierarchy uniqueName="[Measures].[Contagem de Colaborador]" caption="Contagem de Colaborador" measure="1" displayFolder="" measureGroup="ROSEXLS_ccca2c5a6b5d40f795b5e65a3e08c4a8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Contagem Distinta de Colaborador]" caption="Contagem Distinta de Colaborador" measure="1" displayFolder="" measureGroup="ROSEXLS_ccca2c5a6b5d40f795b5e65a3e08c4a8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Soma de Idade]" caption="Soma de Idade" measure="1" displayFolder="" measureGroup="ROSEXLS_ccca2c5a6b5d40f795b5e65a3e08c4a8" count="0" hidden="1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Soma de &lt; 18]" caption="Soma de &lt; 18" measure="1" displayFolder="" measureGroup="ROSEXLS_ccca2c5a6b5d40f795b5e65a3e08c4a8" count="0" hidden="1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Soma de &gt;=18 e &lt;=34]" caption="Soma de &gt;=18 e &lt;=34" measure="1" displayFolder="" measureGroup="ROSEXLS_ccca2c5a6b5d40f795b5e65a3e08c4a8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Contagem Distinta de Idade]" caption="Contagem Distinta de Idade" measure="1" displayFolder="" measureGroup="ROSEXLS_ccca2c5a6b5d40f795b5e65a3e08c4a8" count="0" hidden="1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Soma de &gt;=35 e &lt;=44]" caption="Soma de &gt;=35 e &lt;=44" measure="1" displayFolder="" measureGroup="ROSEXLS_ccca2c5a6b5d40f795b5e65a3e08c4a8" count="0" hidden="1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a de &gt;=45 e &lt;=64]" caption="Soma de &gt;=45 e &lt;=64" measure="1" displayFolder="" measureGroup="ROSEXLS_ccca2c5a6b5d40f795b5e65a3e08c4a8" count="0" hidden="1">
      <extLst>
        <ext xmlns:x15="http://schemas.microsoft.com/office/spreadsheetml/2010/11/main" uri="{B97F6D7D-B522-45F9-BDA1-12C45D357490}">
          <x15:cacheHierarchy aggregatedColumn="25"/>
        </ext>
      </extLst>
    </cacheHierarchy>
  </cacheHierarchies>
  <kpis count="0"/>
  <dimensions count="2">
    <dimension measure="1" name="Measures" uniqueName="[Measures]" caption="Measures"/>
    <dimension name="ROSEXLS_ccca2c5a6b5d40f795b5e65a3e08c4a8" uniqueName="[ROSEXLS_ccca2c5a6b5d40f795b5e65a3e08c4a8]" caption="ROSEXLS_ccca2c5a6b5d40f795b5e65a3e08c4a8"/>
  </dimensions>
  <measureGroups count="1">
    <measureGroup name="ROSEXLS_ccca2c5a6b5d40f795b5e65a3e08c4a8" caption="ROSEXLS_ccca2c5a6b5d40f795b5e65a3e08c4a8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Felisbela Ribeiro" refreshedDate="45379.70938472222" createdVersion="8" refreshedVersion="8" minRefreshableVersion="3" recordCount="1" xr:uid="{A268AE63-BBD1-4371-9027-A8250CFF94A3}">
  <cacheSource type="worksheet">
    <worksheetSource name="ROSEXLS_ccca2c5a6b5d40f795b5e65a3e08c4a8"/>
  </cacheSource>
  <cacheFields count="27">
    <cacheField name="Empresa" numFmtId="0">
      <sharedItems containsNonDate="0" containsString="0" containsBlank="1"/>
    </cacheField>
    <cacheField name="Contrato" numFmtId="0">
      <sharedItems containsNonDate="0" containsString="0" containsBlank="1"/>
    </cacheField>
    <cacheField name="Colaborador" numFmtId="0">
      <sharedItems containsNonDate="0" containsString="0" containsBlank="1"/>
    </cacheField>
    <cacheField name="Abreviatura Colaborador" numFmtId="0">
      <sharedItems containsNonDate="0" containsString="0" containsBlank="1"/>
    </cacheField>
    <cacheField name="Função" numFmtId="0">
      <sharedItems containsNonDate="0" containsString="0" containsBlank="1"/>
    </cacheField>
    <cacheField name="Carreira" numFmtId="0">
      <sharedItems containsNonDate="0" containsString="0" containsBlank="1"/>
    </cacheField>
    <cacheField name="Nível Funcional" numFmtId="0">
      <sharedItems containsNonDate="0" containsString="0" containsBlank="1"/>
    </cacheField>
    <cacheField name="Chave do País" numFmtId="0">
      <sharedItems containsNonDate="0" containsString="0" containsBlank="1"/>
    </cacheField>
    <cacheField name="Estado do Contrato" numFmtId="0">
      <sharedItems containsNonDate="0" containsString="0" containsBlank="1"/>
    </cacheField>
    <cacheField name="Estabelecimento" numFmtId="0">
      <sharedItems containsNonDate="0" containsString="0" containsBlank="1"/>
    </cacheField>
    <cacheField name="DataNascimento" numFmtId="14">
      <sharedItems containsNonDate="0" containsString="0" containsBlank="1"/>
    </cacheField>
    <cacheField name="Género" numFmtId="0">
      <sharedItems containsNonDate="0" containsString="0" containsBlank="1"/>
    </cacheField>
    <cacheField name="Departamento" numFmtId="0">
      <sharedItems containsNonDate="0" containsBlank="1" count="9">
        <m/>
        <s v="Recursos Humanos" u="1"/>
        <s v="Indefinido" u="1"/>
        <s v="Administrativo" u="1"/>
        <s v="Produção" u="1"/>
        <s v="Administração" u="1"/>
        <s v="Comercial" u="1"/>
        <s v="Fábrica" u="1"/>
        <s v="Financeiro" u="1"/>
      </sharedItems>
    </cacheField>
    <cacheField name="Data de Admissão" numFmtId="14">
      <sharedItems containsNonDate="0" containsString="0" containsBlank="1"/>
    </cacheField>
    <cacheField name="Data de Fim" numFmtId="14">
      <sharedItems containsNonDate="0" containsString="0" containsBlank="1"/>
    </cacheField>
    <cacheField name="Data Final Prevista" numFmtId="14">
      <sharedItems containsNonDate="0" containsString="0" containsBlank="1"/>
    </cacheField>
    <cacheField name="Profissão" numFmtId="0">
      <sharedItems containsNonDate="0" containsDate="1" containsString="0" containsBlank="1" minDate="1899-12-31T00:00:00" maxDate="1900-01-01T00:00:00" count="2">
        <m/>
        <d v="1899-12-31T00:00:00" u="1"/>
      </sharedItems>
    </cacheField>
    <cacheField name="Categoria Profissional" numFmtId="14">
      <sharedItems containsNonDate="0" containsString="0" containsBlank="1"/>
    </cacheField>
    <cacheField name="Dias de Período Experimental" numFmtId="14">
      <sharedItems containsNonDate="0" containsString="0" containsBlank="1"/>
    </cacheField>
    <cacheField name="Data Final do Período Experimental" numFmtId="14">
      <sharedItems containsNonDate="0" containsString="0" containsBlank="1"/>
    </cacheField>
    <cacheField name="Nível de Ensino" numFmtId="14">
      <sharedItems containsNonDate="0" containsString="0" containsBlank="1"/>
    </cacheField>
    <cacheField name="Idade" numFmtId="1">
      <sharedItems containsSemiMixedTypes="0" containsString="0" containsNumber="1" containsInteger="1" minValue="123" maxValue="123"/>
    </cacheField>
    <cacheField name="&lt; 18" numFmtId="1">
      <sharedItems containsSemiMixedTypes="0" containsString="0" containsNumber="1" containsInteger="1" minValue="0" maxValue="0"/>
    </cacheField>
    <cacheField name="&gt;=18 e &lt;=34" numFmtId="1">
      <sharedItems containsSemiMixedTypes="0" containsString="0" containsNumber="1" containsInteger="1" minValue="0" maxValue="0"/>
    </cacheField>
    <cacheField name="&gt;=35 e &lt;=44" numFmtId="1">
      <sharedItems containsSemiMixedTypes="0" containsString="0" containsNumber="1" containsInteger="1" minValue="0" maxValue="0"/>
    </cacheField>
    <cacheField name="&gt;=45 e &lt;=64" numFmtId="1">
      <sharedItems containsSemiMixedTypes="0" containsString="0" containsNumber="1" containsInteger="1" minValue="0" maxValue="0"/>
    </cacheField>
    <cacheField name="&gt;=65" numFmtId="1">
      <sharedItems containsSemiMixedTypes="0" containsString="0" containsNumber="1" containsInteger="1" minValue="1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">
  <r>
    <m/>
    <m/>
    <m/>
    <m/>
    <m/>
    <m/>
    <m/>
    <m/>
    <m/>
    <m/>
    <m/>
    <m/>
    <x v="0"/>
    <m/>
    <m/>
    <m/>
    <x v="0"/>
    <m/>
    <m/>
    <m/>
    <m/>
    <n v="123"/>
    <n v="0"/>
    <n v="0"/>
    <n v="0"/>
    <n v="0"/>
    <n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709E3B7-C3EA-4E9C-91B6-9C0121E91DB4}" name="Tabela Dinâmica6" cacheId="8" applyNumberFormats="0" applyBorderFormats="0" applyFontFormats="0" applyPatternFormats="0" applyAlignmentFormats="0" applyWidthHeightFormats="1" dataCaption="Valores" updatedVersion="8" minRefreshableVersion="3" showDrill="0" showMemberPropertyTips="0" showDataTips="0" useAutoFormatting="1" subtotalHiddenItems="1" itemPrintTitles="1" createdVersion="8" indent="0" showHeaders="0" outline="1" outlineData="1" multipleFieldFilters="0" chartFormat="4">
  <location ref="C9:E12" firstHeaderRow="1" firstDataRow="2" firstDataCol="1"/>
  <pivotFields count="3">
    <pivotField axis="axisRow" allDrilled="1" subtotalTop="0" showAll="0" dataSourceSort="1" defaultSubtotal="0" defaultAttributeDrillState="1">
      <items count="1">
        <item x="0"/>
      </items>
    </pivotField>
    <pivotField axis="axisCol" allDrilled="1" subtotalTop="0" showAll="0" dataSourceSort="1" defaultSubtotal="0" defaultAttributeDrillState="1">
      <items count="1">
        <item x="0"/>
      </items>
    </pivotField>
    <pivotField dataField="1" subtotalTop="0" showAll="0" defaultSubtotal="0"/>
  </pivotFields>
  <rowFields count="1">
    <field x="0"/>
  </rowFields>
  <rowItems count="2">
    <i>
      <x/>
    </i>
    <i t="grand">
      <x/>
    </i>
  </rowItems>
  <colFields count="1">
    <field x="1"/>
  </colFields>
  <colItems count="2">
    <i>
      <x/>
    </i>
    <i t="grand">
      <x/>
    </i>
  </colItems>
  <dataFields count="1">
    <dataField name="Nº Colaboradores" fld="2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1">
    <chartFormat chart="2" format="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0"/>
          </reference>
        </references>
      </pivotArea>
    </chartFormat>
  </chartFormats>
  <pivotHierarchies count="37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Nº Colaboradores"/>
    <pivotHierarchy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2"/>
  </rowHierarchiesUsage>
  <colHierarchiesUsage count="1">
    <colHierarchyUsage hierarchyUsage="11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statísticas_p.xlsx!ROSEXLS_ccca2c5a6b5d40f795b5e65a3e08c4a8">
        <x15:activeTabTopLevelEntity name="[ROSEXLS_ccca2c5a6b5d40f795b5e65a3e08c4a8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04D4E87-C67E-4FF0-A1CD-FE40C0325024}" name="Tabela Dinâmica1" cacheId="10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 chartFormat="14" rowHeaderCaption="Departamento">
  <location ref="C9:I11" firstHeaderRow="0" firstDataRow="1" firstDataCol="1"/>
  <pivotFields count="2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showAll="0"/>
    <pivotField axis="axisRow" showAll="0">
      <items count="10">
        <item m="1" x="5"/>
        <item m="1" x="6"/>
        <item m="1" x="7"/>
        <item sd="0" m="1" x="8"/>
        <item sd="0" m="1" x="2"/>
        <item m="1" x="1"/>
        <item m="1" x="3"/>
        <item m="1" x="4"/>
        <item x="0"/>
        <item t="default"/>
      </items>
    </pivotField>
    <pivotField numFmtId="14" showAll="0"/>
    <pivotField showAll="0"/>
    <pivotField showAll="0"/>
    <pivotField showAll="0"/>
    <pivotField showAll="0"/>
    <pivotField numFmtId="14" showAll="0"/>
    <pivotField numFmtId="14" showAll="0"/>
    <pivotField showAll="0"/>
    <pivotField dataField="1" numFmtId="1" showAll="0"/>
    <pivotField dataField="1" numFmtId="1" showAll="0"/>
    <pivotField dataField="1" numFmtId="1" showAll="0"/>
    <pivotField dataField="1" numFmtId="1" showAll="0"/>
    <pivotField dataField="1" numFmtId="1" showAll="0"/>
    <pivotField dataField="1" numFmtId="1" showAll="0"/>
  </pivotFields>
  <rowFields count="1">
    <field x="12"/>
  </rowFields>
  <rowItems count="2">
    <i>
      <x v="8"/>
    </i>
    <i t="grand">
      <x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dataFields count="6">
    <dataField name="Até 18 anos" fld="22" baseField="12" baseItem="0"/>
    <dataField name="De 18 a 34" fld="23" baseField="12" baseItem="0"/>
    <dataField name="De 35 a 44" fld="24" baseField="12" baseItem="0"/>
    <dataField name="De 45 a 64" fld="25" baseField="12" baseItem="0"/>
    <dataField name="Mais de 65 anos" fld="26" baseField="12" baseItem="0"/>
    <dataField name="Média de Idade" fld="21" subtotal="average" baseField="12" baseItem="0" numFmtId="2"/>
  </dataFields>
  <chartFormats count="6">
    <chartFormat chart="4" format="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4" format="1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4" format="2" series="1">
      <pivotArea type="data" outline="0" fieldPosition="0">
        <references count="1">
          <reference field="4294967294" count="1" selected="0">
            <x v="3"/>
          </reference>
        </references>
      </pivotArea>
    </chartFormat>
    <chartFormat chart="4" format="3" series="1">
      <pivotArea type="data" outline="0" fieldPosition="0">
        <references count="1">
          <reference field="4294967294" count="1" selected="0">
            <x v="4"/>
          </reference>
        </references>
      </pivotArea>
    </chartFormat>
    <chartFormat chart="4" format="4" series="1">
      <pivotArea type="data" outline="0" fieldPosition="0">
        <references count="1">
          <reference field="4294967294" count="1" selected="0">
            <x v="5"/>
          </reference>
        </references>
      </pivotArea>
    </chartFormat>
    <chartFormat chart="4" format="5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5DED001-F4C9-4031-A521-67EC5C653B9F}" name="Tabela Dinâmica3" cacheId="9" applyNumberFormats="0" applyBorderFormats="0" applyFontFormats="0" applyPatternFormats="0" applyAlignmentFormats="0" applyWidthHeightFormats="1" dataCaption="Valores" updatedVersion="8" minRefreshableVersion="3" showDrill="0" showMemberPropertyTips="0" showDataTips="0" useAutoFormatting="1" itemPrintTitles="1" createdVersion="8" indent="0" showHeaders="0" outline="1" outlineData="1" multipleFieldFilters="0" chartFormat="5" rowHeaderCaption="Nìvel de Ensino">
  <location ref="D9:F12" firstHeaderRow="1" firstDataRow="2" firstDataCol="1"/>
  <pivotFields count="3">
    <pivotField axis="axisRow" allDrilled="1" subtotalTop="0" showAll="0" dataSourceSort="1" defaultSubtotal="0" defaultAttributeDrillState="1">
      <items count="1">
        <item x="0"/>
      </items>
    </pivotField>
    <pivotField axis="axisCol" allDrilled="1" subtotalTop="0" showAll="0" dataSourceSort="1" defaultSubtotal="0" defaultAttributeDrillState="1">
      <items count="1">
        <item x="0"/>
      </items>
    </pivotField>
    <pivotField dataField="1" subtotalTop="0" showAll="0" defaultSubtotal="0"/>
  </pivotFields>
  <rowFields count="1">
    <field x="0"/>
  </rowFields>
  <rowItems count="2">
    <i>
      <x/>
    </i>
    <i t="grand">
      <x/>
    </i>
  </rowItems>
  <colFields count="1">
    <field x="1"/>
  </colFields>
  <colItems count="2">
    <i>
      <x/>
    </i>
    <i t="grand">
      <x/>
    </i>
  </colItems>
  <dataFields count="1">
    <dataField name="Nº Colaboradores" fld="2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1">
    <chartFormat chart="1" format="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0"/>
          </reference>
        </references>
      </pivotArea>
    </chartFormat>
  </chartFormats>
  <pivotHierarchies count="37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Nº Colaboradores"/>
    <pivotHierarchy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20"/>
  </rowHierarchiesUsage>
  <colHierarchiesUsage count="1">
    <colHierarchyUsage hierarchyUsage="11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statísticas_p.xlsx!ROSEXLS_ccca2c5a6b5d40f795b5e65a3e08c4a8">
        <x15:activeTabTopLevelEntity name="[ROSEXLS_ccca2c5a6b5d40f795b5e65a3e08c4a8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4EB4B75-DDC6-46E0-A52E-90CDD2513604}" name="Tabela Dinâmica4" cacheId="10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 chartFormat="4" rowHeaderCaption="Profissão">
  <location ref="C9:D11" firstHeaderRow="1" firstDataRow="1" firstDataCol="1"/>
  <pivotFields count="27"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showAll="0"/>
    <pivotField showAll="0"/>
    <pivotField numFmtId="14" showAll="0"/>
    <pivotField showAll="0"/>
    <pivotField showAll="0"/>
    <pivotField axis="axisRow" showAll="0">
      <items count="3">
        <item m="1" x="1"/>
        <item x="0"/>
        <item t="default"/>
      </items>
    </pivotField>
    <pivotField showAll="0"/>
    <pivotField numFmtId="14" showAll="0"/>
    <pivotField numFmtId="14" showAll="0"/>
    <pivotField showAll="0"/>
    <pivotField numFmtId="1" showAll="0"/>
    <pivotField numFmtId="1" showAll="0"/>
    <pivotField numFmtId="1" showAll="0"/>
    <pivotField numFmtId="1" showAll="0"/>
    <pivotField numFmtId="1" showAll="0"/>
    <pivotField numFmtId="1" showAll="0"/>
  </pivotFields>
  <rowFields count="1">
    <field x="16"/>
  </rowFields>
  <rowItems count="2">
    <i>
      <x v="1"/>
    </i>
    <i t="grand">
      <x/>
    </i>
  </rowItems>
  <colItems count="1">
    <i/>
  </colItems>
  <dataFields count="1">
    <dataField name="NºColaboradores" fld="2" subtotal="count" baseField="16" baseItem="0"/>
  </dataFields>
  <chartFormats count="2">
    <chartFormat chart="3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13">
      <pivotArea type="data" outline="0" fieldPosition="0">
        <references count="2">
          <reference field="4294967294" count="1" selected="0">
            <x v="0"/>
          </reference>
          <reference field="16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B8CF6ED-0FF2-4648-ADCE-A7922C238430}" name="ROSEXLS_ccca2c5a6b5d40f795b5e65a3e08c4a8" displayName="ROSEXLS_ccca2c5a6b5d40f795b5e65a3e08c4a8" ref="B8:AB9" totalsRowShown="0">
  <autoFilter ref="B8:AB9" xr:uid="{EB8CF6ED-0FF2-4648-ADCE-A7922C238430}"/>
  <tableColumns count="27">
    <tableColumn id="1" xr3:uid="{9985819F-EEF8-42C9-BBF3-2D98AC343F13}" name="Empresa"/>
    <tableColumn id="2" xr3:uid="{5F05133C-A533-4AF1-8C08-B636E842D613}" name="Contrato"/>
    <tableColumn id="3" xr3:uid="{EB9FA72F-ED8E-4D38-9119-29F76B6A5C8C}" name="Colaborador"/>
    <tableColumn id="4" xr3:uid="{F477F424-17C3-4BCE-89AC-EE2899230657}" name="Abreviatura Colaborador"/>
    <tableColumn id="5" xr3:uid="{1EB7AFE5-3216-4262-8D8C-20E51386D615}" name="Função"/>
    <tableColumn id="6" xr3:uid="{9F88B4AA-496C-4F95-88B3-7F8EBEDA8E70}" name="Carreira"/>
    <tableColumn id="7" xr3:uid="{706C4D4A-9AFE-479C-81AD-55E72B63F140}" name="Nível Funcional"/>
    <tableColumn id="8" xr3:uid="{B1FDCF2C-F855-4D98-85C2-30B3632673C3}" name="Chave do País"/>
    <tableColumn id="9" xr3:uid="{0737628E-93D4-4C76-8FDC-25202FC5127F}" name="Estado do Contrato"/>
    <tableColumn id="10" xr3:uid="{7CFD23AF-6D4B-4499-8689-06D2AEFCAD40}" name="Estabelecimento"/>
    <tableColumn id="11" xr3:uid="{553CF380-78BF-40C8-BA55-5CBA20C8E5E0}" name="DataNascimento" dataDxfId="14"/>
    <tableColumn id="12" xr3:uid="{69C05F6B-18D3-4481-A075-A320766E0FF3}" name="Género"/>
    <tableColumn id="13" xr3:uid="{97F1F612-B587-4F22-A389-C628F8F4B071}" name="Departamento"/>
    <tableColumn id="14" xr3:uid="{5D840A54-B07B-400B-B6CA-A5130B7148F1}" name="Data de Admissão" dataDxfId="13"/>
    <tableColumn id="15" xr3:uid="{B9BD44A0-E040-48AB-B718-3A3D9A6D19B7}" name="Data de Fim" dataDxfId="12"/>
    <tableColumn id="16" xr3:uid="{B7A05F5A-D375-4FE2-931D-3C080F7B3666}" name="Data Final Prevista" dataDxfId="11"/>
    <tableColumn id="17" xr3:uid="{375E96EB-A32C-44AF-9D2B-FD9E39CC38A3}" name="Profissão" dataDxfId="10"/>
    <tableColumn id="18" xr3:uid="{730AAFA1-41F9-44B1-A6F6-5982F484A08A}" name="Categoria Profissional" dataDxfId="9"/>
    <tableColumn id="19" xr3:uid="{96BCF339-0647-430B-82CB-F4EA2B9C1343}" name="Dias de Período Experimental" dataDxfId="8"/>
    <tableColumn id="20" xr3:uid="{4E9B1137-0358-4E6D-B3EE-FFCECC45C7E8}" name="Data Final do Período Experimental" dataDxfId="7"/>
    <tableColumn id="23" xr3:uid="{BA7E25B1-4200-4424-B9BF-7687BD0F28EE}" name="Nível de Ensino" dataDxfId="6"/>
    <tableColumn id="25" xr3:uid="{6E709D66-8AF6-49ED-80B9-94190E023C99}" name="Idade" dataDxfId="5">
      <calculatedColumnFormula>DATEDIF(ROSEXLS_ccca2c5a6b5d40f795b5e65a3e08c4a8[[#This Row],[DataNascimento]],Parâmetros!D$11,"y")</calculatedColumnFormula>
    </tableColumn>
    <tableColumn id="27" xr3:uid="{3DD56F3E-33D5-4132-879F-20E18371C03B}" name="&lt; 18" dataDxfId="4">
      <calculatedColumnFormula>IF((ROSEXLS_ccca2c5a6b5d40f795b5e65a3e08c4a8[[#This Row],[Idade]] &lt;18),1,0)</calculatedColumnFormula>
    </tableColumn>
    <tableColumn id="28" xr3:uid="{C06A4B68-C8D6-430B-88D6-9C446DC24573}" name="&gt;=18 e &lt;=34" dataDxfId="3">
      <calculatedColumnFormula>IF(AND(ROSEXLS_ccca2c5a6b5d40f795b5e65a3e08c4a8[[#This Row],[Idade]] &gt;=18,ROSEXLS_ccca2c5a6b5d40f795b5e65a3e08c4a8[[#This Row],[Idade]]&lt;=34),1,0)</calculatedColumnFormula>
    </tableColumn>
    <tableColumn id="29" xr3:uid="{200AF8CD-D932-4243-BCF3-7D9BC715C328}" name="&gt;=35 e &lt;=44" dataDxfId="2">
      <calculatedColumnFormula>IF(AND(ROSEXLS_ccca2c5a6b5d40f795b5e65a3e08c4a8[[#This Row],[Idade]] &gt;=35, ROSEXLS_ccca2c5a6b5d40f795b5e65a3e08c4a8[[#This Row],[Idade]]&lt;=44),1,0)</calculatedColumnFormula>
    </tableColumn>
    <tableColumn id="30" xr3:uid="{7BB2479C-1081-4D3A-97F2-23B7D39E5B3C}" name="&gt;=45 e &lt;=64" dataDxfId="1">
      <calculatedColumnFormula>IF(AND(ROSEXLS_ccca2c5a6b5d40f795b5e65a3e08c4a8[[#This Row],[Idade]] &gt;=45,ROSEXLS_ccca2c5a6b5d40f795b5e65a3e08c4a8[[#This Row],[Idade]]&lt;=64),1,0)</calculatedColumnFormula>
    </tableColumn>
    <tableColumn id="31" xr3:uid="{EB89715B-82BE-4715-9998-EAD17A5D20B4}" name="&gt;=65" dataDxfId="0">
      <calculatedColumnFormula>IF(ROSEXLS_ccca2c5a6b5d40f795b5e65a3e08c4a8[[#This Row],[Idade]] &gt;=65,1,0)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9AAC9-56FA-4EA3-A6A4-9C50C7073670}">
  <dimension ref="A1:AZ24"/>
  <sheetViews>
    <sheetView showGridLines="0" tabSelected="1" workbookViewId="0">
      <selection activeCell="D10" sqref="D10"/>
    </sheetView>
  </sheetViews>
  <sheetFormatPr defaultRowHeight="24.95" customHeight="1" x14ac:dyDescent="0.25"/>
  <cols>
    <col min="1" max="2" width="20.7109375" customWidth="1"/>
    <col min="3" max="3" width="9.140625" customWidth="1"/>
    <col min="4" max="4" width="20.7109375" customWidth="1"/>
  </cols>
  <sheetData>
    <row r="1" spans="1:52" s="3" customFormat="1" ht="24.95" customHeight="1" x14ac:dyDescent="0.3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</row>
    <row r="2" spans="1:52" s="3" customFormat="1" ht="24.95" customHeight="1" x14ac:dyDescent="0.3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</row>
    <row r="3" spans="1:52" s="5" customFormat="1" ht="24.95" customHeight="1" x14ac:dyDescent="0.3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</row>
    <row r="4" spans="1:52" s="8" customFormat="1" ht="24.95" customHeight="1" x14ac:dyDescent="0.4">
      <c r="A4" s="6"/>
      <c r="B4" s="6"/>
      <c r="C4" s="6"/>
      <c r="D4" s="6"/>
      <c r="E4" s="6"/>
      <c r="F4" s="7" t="s">
        <v>2</v>
      </c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</row>
    <row r="5" spans="1:52" s="8" customFormat="1" ht="24.95" customHeight="1" x14ac:dyDescent="0.3">
      <c r="A5" s="6"/>
      <c r="B5" s="6"/>
      <c r="C5" s="6"/>
      <c r="D5" s="6"/>
      <c r="E5" s="6"/>
      <c r="F5" s="9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</row>
    <row r="6" spans="1:52" s="8" customFormat="1" ht="24.95" customHeight="1" x14ac:dyDescent="0.3">
      <c r="A6" s="6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</row>
    <row r="7" spans="1:52" s="8" customFormat="1" ht="24.95" customHeight="1" x14ac:dyDescent="0.3">
      <c r="A7" s="10"/>
      <c r="B7" s="10"/>
      <c r="C7" s="10"/>
      <c r="D7" s="10"/>
      <c r="E7" s="10"/>
      <c r="F7" s="10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</row>
    <row r="8" spans="1:52" s="13" customFormat="1" ht="24.95" customHeight="1" x14ac:dyDescent="0.25">
      <c r="A8" s="11"/>
      <c r="B8" s="11"/>
      <c r="C8" s="11"/>
      <c r="D8" s="11"/>
      <c r="E8" s="11"/>
      <c r="F8" s="11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</row>
    <row r="9" spans="1:52" s="8" customFormat="1" ht="24.95" customHeight="1" x14ac:dyDescent="0.3">
      <c r="A9" s="10"/>
      <c r="B9" s="11"/>
      <c r="C9" s="14"/>
      <c r="D9" s="14"/>
      <c r="E9" s="14"/>
      <c r="F9" s="10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</row>
    <row r="10" spans="1:52" s="8" customFormat="1" ht="24.95" customHeight="1" x14ac:dyDescent="0.3">
      <c r="A10" s="10"/>
      <c r="B10" s="42" t="s">
        <v>20</v>
      </c>
      <c r="C10" s="10"/>
      <c r="D10" s="15"/>
      <c r="E10" s="10"/>
      <c r="F10" s="10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</row>
    <row r="11" spans="1:52" s="8" customFormat="1" ht="24.95" customHeight="1" x14ac:dyDescent="0.3">
      <c r="A11" s="10"/>
      <c r="B11" s="42" t="s">
        <v>29</v>
      </c>
      <c r="C11" s="10"/>
      <c r="D11" s="38">
        <f>DATE(D10,12,31)</f>
        <v>366</v>
      </c>
      <c r="E11" s="10"/>
      <c r="F11" s="10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</row>
    <row r="12" spans="1:52" s="17" customFormat="1" ht="24.95" customHeight="1" x14ac:dyDescent="0.3">
      <c r="A12" s="14"/>
      <c r="B12" s="10"/>
      <c r="C12" s="10"/>
      <c r="D12" s="15"/>
      <c r="E12" s="10"/>
      <c r="F12" s="10"/>
      <c r="G12" s="6"/>
      <c r="H12" s="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  <c r="AA12" s="16"/>
      <c r="AB12" s="16"/>
      <c r="AC12" s="16"/>
      <c r="AD12" s="16"/>
      <c r="AE12" s="16"/>
      <c r="AF12" s="16"/>
      <c r="AG12" s="16"/>
      <c r="AH12" s="16"/>
      <c r="AI12" s="16"/>
      <c r="AJ12" s="16"/>
      <c r="AK12" s="16"/>
      <c r="AL12" s="16"/>
      <c r="AM12" s="16"/>
      <c r="AN12" s="16"/>
      <c r="AO12" s="16"/>
      <c r="AP12" s="16"/>
      <c r="AQ12" s="16"/>
      <c r="AR12" s="16"/>
      <c r="AS12" s="16"/>
      <c r="AT12" s="16"/>
      <c r="AU12" s="16"/>
      <c r="AV12" s="16"/>
      <c r="AW12" s="16"/>
      <c r="AX12" s="16"/>
      <c r="AY12" s="16"/>
      <c r="AZ12" s="16"/>
    </row>
    <row r="13" spans="1:52" s="20" customFormat="1" ht="24.95" customHeight="1" x14ac:dyDescent="0.3">
      <c r="A13" s="18"/>
      <c r="B13" s="10"/>
      <c r="C13" s="10"/>
      <c r="D13" s="10"/>
      <c r="E13" s="10"/>
      <c r="F13" s="10"/>
      <c r="G13" s="6"/>
      <c r="H13" s="6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</row>
    <row r="14" spans="1:52" s="20" customFormat="1" ht="24.95" customHeight="1" x14ac:dyDescent="0.3">
      <c r="A14" s="18"/>
      <c r="B14" s="18"/>
      <c r="C14" s="21"/>
      <c r="D14" s="21"/>
      <c r="E14" s="21"/>
      <c r="F14" s="22"/>
      <c r="G14" s="23"/>
      <c r="H14" s="24"/>
      <c r="I14" s="24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</row>
    <row r="15" spans="1:52" s="20" customFormat="1" ht="24.95" customHeight="1" x14ac:dyDescent="0.3">
      <c r="A15" s="18"/>
      <c r="B15" s="18"/>
      <c r="C15" s="21"/>
      <c r="D15" s="21"/>
      <c r="E15" s="21"/>
      <c r="F15" s="22"/>
      <c r="G15" s="24"/>
      <c r="H15" s="24"/>
      <c r="I15" s="24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</row>
    <row r="16" spans="1:52" s="20" customFormat="1" ht="24.95" customHeight="1" x14ac:dyDescent="0.3">
      <c r="A16" s="18"/>
      <c r="B16" s="18"/>
      <c r="C16" s="21"/>
      <c r="D16" s="21"/>
      <c r="E16" s="21"/>
      <c r="F16" s="25"/>
      <c r="G16" s="24"/>
      <c r="H16" s="24"/>
      <c r="I16" s="24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</row>
    <row r="17" spans="1:52" s="20" customFormat="1" ht="24.95" customHeight="1" x14ac:dyDescent="0.3">
      <c r="A17" s="18"/>
      <c r="B17" s="18"/>
      <c r="C17" s="21"/>
      <c r="D17" s="21"/>
      <c r="E17" s="21"/>
      <c r="F17" s="25"/>
      <c r="G17" s="24"/>
      <c r="H17" s="24"/>
      <c r="I17" s="24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</row>
    <row r="18" spans="1:52" s="20" customFormat="1" ht="24.95" customHeight="1" x14ac:dyDescent="0.3">
      <c r="A18" s="18"/>
      <c r="B18" s="18"/>
      <c r="C18" s="21"/>
      <c r="D18" s="21"/>
      <c r="E18" s="21"/>
      <c r="F18" s="26"/>
      <c r="G18" s="24"/>
      <c r="H18" s="24"/>
      <c r="I18" s="24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</row>
    <row r="19" spans="1:52" s="20" customFormat="1" ht="24.95" customHeight="1" x14ac:dyDescent="0.3">
      <c r="A19" s="18"/>
      <c r="B19" s="18"/>
      <c r="C19" s="21"/>
      <c r="D19" s="21"/>
      <c r="E19" s="21"/>
      <c r="F19" s="22"/>
      <c r="G19" s="24"/>
      <c r="H19" s="27"/>
      <c r="I19" s="24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</row>
    <row r="20" spans="1:52" s="20" customFormat="1" ht="24.95" customHeight="1" x14ac:dyDescent="0.3">
      <c r="A20" s="19"/>
      <c r="B20" s="19"/>
      <c r="C20" s="28"/>
      <c r="D20" s="28"/>
      <c r="E20" s="28"/>
      <c r="F20" s="24"/>
      <c r="G20" s="24"/>
      <c r="H20" s="27"/>
      <c r="I20" s="24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</row>
    <row r="21" spans="1:52" s="20" customFormat="1" ht="24.95" customHeight="1" x14ac:dyDescent="0.3">
      <c r="A21" s="19"/>
      <c r="B21" s="19"/>
      <c r="C21" s="28"/>
      <c r="D21" s="28"/>
      <c r="E21" s="28"/>
      <c r="F21" s="24"/>
      <c r="G21" s="24"/>
      <c r="H21" s="27"/>
      <c r="I21" s="24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</row>
    <row r="22" spans="1:52" s="20" customFormat="1" ht="24.95" customHeight="1" x14ac:dyDescent="0.3">
      <c r="A22" s="19"/>
      <c r="B22" s="19"/>
      <c r="C22" s="28"/>
      <c r="D22" s="28"/>
      <c r="E22" s="28"/>
      <c r="F22" s="27"/>
      <c r="G22" s="27"/>
      <c r="H22" s="27"/>
      <c r="I22" s="24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</row>
    <row r="23" spans="1:52" s="20" customFormat="1" ht="24.95" customHeight="1" x14ac:dyDescent="0.3">
      <c r="A23" s="19"/>
      <c r="B23" s="19"/>
      <c r="C23" s="28"/>
      <c r="D23" s="28"/>
      <c r="E23" s="28"/>
      <c r="F23" s="27"/>
      <c r="G23" s="27"/>
      <c r="H23" s="24"/>
      <c r="I23" s="24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</row>
    <row r="24" spans="1:52" s="20" customFormat="1" ht="24.95" customHeight="1" x14ac:dyDescent="0.3">
      <c r="A24" s="19"/>
      <c r="B24" s="19"/>
      <c r="C24" s="28"/>
      <c r="D24" s="28"/>
      <c r="E24" s="28"/>
      <c r="F24" s="27"/>
      <c r="G24" s="27"/>
      <c r="H24" s="24"/>
      <c r="I24" s="24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</row>
  </sheetData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X55"/>
  <sheetViews>
    <sheetView showGridLines="0" workbookViewId="0">
      <selection activeCell="B8" sqref="B8"/>
    </sheetView>
  </sheetViews>
  <sheetFormatPr defaultRowHeight="15" x14ac:dyDescent="0.25"/>
  <cols>
    <col min="2" max="3" width="15.7109375" customWidth="1"/>
    <col min="4" max="4" width="14.85546875" customWidth="1"/>
    <col min="5" max="5" width="18" customWidth="1"/>
    <col min="6" max="6" width="19.28515625" customWidth="1"/>
    <col min="7" max="8" width="15.28515625" customWidth="1"/>
    <col min="9" max="9" width="14.140625" customWidth="1"/>
    <col min="10" max="10" width="9.7109375" customWidth="1"/>
    <col min="11" max="12" width="14.5703125" customWidth="1"/>
    <col min="13" max="13" width="14.5703125" style="31" customWidth="1"/>
    <col min="14" max="14" width="14.5703125" customWidth="1"/>
    <col min="15" max="15" width="20" bestFit="1" customWidth="1"/>
    <col min="16" max="16" width="18.85546875" customWidth="1"/>
    <col min="17" max="17" width="13.7109375" bestFit="1" customWidth="1"/>
    <col min="18" max="18" width="16.140625" bestFit="1" customWidth="1"/>
    <col min="19" max="19" width="15.42578125" customWidth="1"/>
    <col min="20" max="20" width="15.5703125" customWidth="1"/>
    <col min="21" max="21" width="18.7109375" customWidth="1"/>
    <col min="22" max="22" width="13.7109375" bestFit="1" customWidth="1"/>
    <col min="23" max="23" width="25.28515625" bestFit="1" customWidth="1"/>
    <col min="24" max="24" width="9.140625" style="40"/>
    <col min="25" max="25" width="10.7109375" style="40" bestFit="1" customWidth="1"/>
    <col min="26" max="26" width="10.42578125" style="40" bestFit="1" customWidth="1"/>
    <col min="27" max="27" width="12" style="40" customWidth="1"/>
    <col min="28" max="28" width="13.28515625" style="40" customWidth="1"/>
    <col min="29" max="29" width="9.140625" style="40"/>
  </cols>
  <sheetData>
    <row r="1" spans="1:76" ht="15.75" thickBot="1" x14ac:dyDescent="0.3"/>
    <row r="2" spans="1:76" ht="16.5" thickTop="1" thickBot="1" x14ac:dyDescent="0.3">
      <c r="B2" s="29" t="s">
        <v>20</v>
      </c>
      <c r="C2" s="41">
        <f>ContratosAtivos</f>
        <v>0</v>
      </c>
      <c r="E2" s="31"/>
    </row>
    <row r="3" spans="1:76" ht="16.5" thickTop="1" thickBot="1" x14ac:dyDescent="0.3">
      <c r="B3" s="29" t="s">
        <v>21</v>
      </c>
      <c r="C3" s="43">
        <f>DataReferencia</f>
        <v>366</v>
      </c>
      <c r="E3" s="31"/>
    </row>
    <row r="4" spans="1:76" ht="6.95" customHeight="1" thickTop="1" x14ac:dyDescent="0.25">
      <c r="AC4"/>
    </row>
    <row r="5" spans="1:76" ht="4.7" customHeight="1" x14ac:dyDescent="0.25">
      <c r="A5" s="30"/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/>
    </row>
    <row r="7" spans="1:76" x14ac:dyDescent="0.25">
      <c r="L7" s="31"/>
      <c r="M7"/>
      <c r="W7" s="40"/>
      <c r="AC7"/>
    </row>
    <row r="8" spans="1:76" x14ac:dyDescent="0.25">
      <c r="B8" t="s">
        <v>42</v>
      </c>
      <c r="C8" t="s">
        <v>43</v>
      </c>
      <c r="D8" t="s">
        <v>1</v>
      </c>
      <c r="E8" t="s">
        <v>9</v>
      </c>
      <c r="F8" t="s">
        <v>4</v>
      </c>
      <c r="G8" t="s">
        <v>5</v>
      </c>
      <c r="H8" t="s">
        <v>6</v>
      </c>
      <c r="I8" t="s">
        <v>10</v>
      </c>
      <c r="J8" t="s">
        <v>11</v>
      </c>
      <c r="K8" t="s">
        <v>12</v>
      </c>
      <c r="L8" s="31" t="s">
        <v>22</v>
      </c>
      <c r="M8" t="s">
        <v>3</v>
      </c>
      <c r="N8" t="s">
        <v>0</v>
      </c>
      <c r="O8" t="s">
        <v>7</v>
      </c>
      <c r="P8" t="s">
        <v>13</v>
      </c>
      <c r="Q8" t="s">
        <v>14</v>
      </c>
      <c r="R8" t="s">
        <v>15</v>
      </c>
      <c r="S8" t="s">
        <v>16</v>
      </c>
      <c r="T8" t="s">
        <v>17</v>
      </c>
      <c r="U8" t="s">
        <v>18</v>
      </c>
      <c r="V8" t="s">
        <v>19</v>
      </c>
      <c r="W8" s="40" t="s">
        <v>23</v>
      </c>
      <c r="X8" s="40" t="s">
        <v>24</v>
      </c>
      <c r="Y8" s="40" t="s">
        <v>25</v>
      </c>
      <c r="Z8" s="40" t="s">
        <v>26</v>
      </c>
      <c r="AA8" s="40" t="s">
        <v>27</v>
      </c>
      <c r="AB8" s="40" t="s">
        <v>28</v>
      </c>
      <c r="AC8"/>
      <c r="AQ8" s="31"/>
      <c r="AS8" s="31"/>
      <c r="BW8" s="31"/>
      <c r="BX8" s="31"/>
    </row>
    <row r="9" spans="1:76" x14ac:dyDescent="0.25">
      <c r="L9" s="31"/>
      <c r="M9"/>
      <c r="O9" s="31"/>
      <c r="P9" s="31"/>
      <c r="Q9" s="31"/>
      <c r="S9" s="31"/>
      <c r="T9" s="31"/>
      <c r="U9" s="31"/>
      <c r="V9" s="31"/>
      <c r="W9" s="40">
        <f>DATEDIF(ROSEXLS_ccca2c5a6b5d40f795b5e65a3e08c4a8[[#This Row],[DataNascimento]],Parâmetros!D$11,"y")</f>
        <v>0</v>
      </c>
      <c r="X9" s="40">
        <f>IF((ROSEXLS_ccca2c5a6b5d40f795b5e65a3e08c4a8[[#This Row],[Idade]] &lt;18),1,0)</f>
        <v>1</v>
      </c>
      <c r="Y9" s="40">
        <f>IF(AND(ROSEXLS_ccca2c5a6b5d40f795b5e65a3e08c4a8[[#This Row],[Idade]] &gt;=18,ROSEXLS_ccca2c5a6b5d40f795b5e65a3e08c4a8[[#This Row],[Idade]]&lt;=34),1,0)</f>
        <v>0</v>
      </c>
      <c r="Z9" s="40">
        <f>IF(AND(ROSEXLS_ccca2c5a6b5d40f795b5e65a3e08c4a8[[#This Row],[Idade]] &gt;=35, ROSEXLS_ccca2c5a6b5d40f795b5e65a3e08c4a8[[#This Row],[Idade]]&lt;=44),1,0)</f>
        <v>0</v>
      </c>
      <c r="AA9" s="40">
        <f>IF(AND(ROSEXLS_ccca2c5a6b5d40f795b5e65a3e08c4a8[[#This Row],[Idade]] &gt;=45,ROSEXLS_ccca2c5a6b5d40f795b5e65a3e08c4a8[[#This Row],[Idade]]&lt;=64),1,0)</f>
        <v>0</v>
      </c>
      <c r="AB9" s="40">
        <f>IF(ROSEXLS_ccca2c5a6b5d40f795b5e65a3e08c4a8[[#This Row],[Idade]] &gt;=65,1,0)</f>
        <v>0</v>
      </c>
      <c r="AC9"/>
    </row>
    <row r="10" spans="1:76" x14ac:dyDescent="0.25">
      <c r="L10" s="31"/>
      <c r="O10" s="31"/>
      <c r="W10" s="40"/>
      <c r="AC10"/>
    </row>
    <row r="11" spans="1:76" x14ac:dyDescent="0.25">
      <c r="L11" s="31"/>
      <c r="O11" s="31"/>
      <c r="W11" s="40"/>
      <c r="AC11"/>
    </row>
    <row r="12" spans="1:76" x14ac:dyDescent="0.25">
      <c r="L12" s="31"/>
      <c r="O12" s="31"/>
      <c r="W12" s="40"/>
      <c r="AC12"/>
    </row>
    <row r="13" spans="1:76" x14ac:dyDescent="0.25">
      <c r="L13" s="31"/>
      <c r="M13"/>
      <c r="W13" s="40"/>
      <c r="AC13"/>
    </row>
    <row r="14" spans="1:76" x14ac:dyDescent="0.25">
      <c r="L14" s="31"/>
      <c r="M14"/>
      <c r="W14" s="40"/>
      <c r="AC14"/>
    </row>
    <row r="15" spans="1:76" x14ac:dyDescent="0.25">
      <c r="L15" s="31"/>
      <c r="M15"/>
      <c r="W15" s="40"/>
      <c r="AC15"/>
    </row>
    <row r="16" spans="1:76" x14ac:dyDescent="0.25">
      <c r="L16" s="31"/>
      <c r="M16"/>
      <c r="W16" s="40"/>
      <c r="AC16"/>
    </row>
    <row r="17" spans="4:29" x14ac:dyDescent="0.25">
      <c r="L17" s="31"/>
      <c r="M17"/>
      <c r="W17" s="40"/>
      <c r="AC17"/>
    </row>
    <row r="18" spans="4:29" x14ac:dyDescent="0.25">
      <c r="L18" s="31"/>
      <c r="M18"/>
      <c r="W18" s="40"/>
      <c r="AC18"/>
    </row>
    <row r="19" spans="4:29" x14ac:dyDescent="0.25">
      <c r="L19" s="31"/>
      <c r="M19"/>
      <c r="W19" s="40"/>
      <c r="AC19"/>
    </row>
    <row r="20" spans="4:29" x14ac:dyDescent="0.25">
      <c r="L20" s="31"/>
      <c r="M20"/>
      <c r="W20" s="40"/>
      <c r="AC20"/>
    </row>
    <row r="21" spans="4:29" x14ac:dyDescent="0.25">
      <c r="L21" s="31"/>
      <c r="M21"/>
      <c r="W21" s="40"/>
      <c r="AC21"/>
    </row>
    <row r="22" spans="4:29" x14ac:dyDescent="0.25">
      <c r="L22" s="31"/>
      <c r="M22"/>
      <c r="W22" s="40"/>
      <c r="AC22"/>
    </row>
    <row r="23" spans="4:29" x14ac:dyDescent="0.25">
      <c r="D23" s="31"/>
      <c r="E23" s="31"/>
      <c r="L23" s="31"/>
      <c r="M23"/>
      <c r="W23" s="40"/>
      <c r="AC23"/>
    </row>
    <row r="24" spans="4:29" x14ac:dyDescent="0.25">
      <c r="D24" s="31"/>
      <c r="E24" s="31"/>
      <c r="L24" s="31"/>
      <c r="M24"/>
      <c r="W24" s="40"/>
      <c r="AC24"/>
    </row>
    <row r="25" spans="4:29" x14ac:dyDescent="0.25">
      <c r="D25" s="31"/>
      <c r="E25" s="31"/>
      <c r="L25" s="31"/>
      <c r="M25"/>
      <c r="W25" s="40"/>
      <c r="AC25"/>
    </row>
    <row r="26" spans="4:29" x14ac:dyDescent="0.25">
      <c r="D26" s="31"/>
      <c r="E26" s="31"/>
      <c r="L26" s="31"/>
      <c r="M26"/>
      <c r="W26" s="40"/>
      <c r="AC26"/>
    </row>
    <row r="27" spans="4:29" x14ac:dyDescent="0.25">
      <c r="D27" s="31"/>
      <c r="E27" s="31"/>
      <c r="L27" s="31"/>
      <c r="M27"/>
      <c r="W27" s="40"/>
      <c r="AC27"/>
    </row>
    <row r="28" spans="4:29" x14ac:dyDescent="0.25">
      <c r="D28" s="31"/>
      <c r="E28" s="31"/>
      <c r="L28" s="31"/>
      <c r="M28"/>
      <c r="W28" s="40"/>
      <c r="AC28"/>
    </row>
    <row r="29" spans="4:29" x14ac:dyDescent="0.25">
      <c r="E29" s="31"/>
      <c r="F29" s="31"/>
      <c r="AC29"/>
    </row>
    <row r="30" spans="4:29" x14ac:dyDescent="0.25">
      <c r="E30" s="31"/>
      <c r="F30" s="31"/>
      <c r="AC30"/>
    </row>
    <row r="31" spans="4:29" x14ac:dyDescent="0.25">
      <c r="E31" s="31"/>
      <c r="F31" s="31"/>
      <c r="AC31"/>
    </row>
    <row r="32" spans="4:29" x14ac:dyDescent="0.25">
      <c r="E32" s="31"/>
      <c r="F32" s="31"/>
      <c r="AC32"/>
    </row>
    <row r="33" spans="5:29" x14ac:dyDescent="0.25">
      <c r="E33" s="31"/>
      <c r="F33" s="31"/>
      <c r="AC33"/>
    </row>
    <row r="34" spans="5:29" x14ac:dyDescent="0.25">
      <c r="E34" s="31"/>
      <c r="F34" s="31"/>
      <c r="AC34"/>
    </row>
    <row r="35" spans="5:29" x14ac:dyDescent="0.25">
      <c r="E35" s="31"/>
      <c r="F35" s="31"/>
      <c r="AC35"/>
    </row>
    <row r="36" spans="5:29" x14ac:dyDescent="0.25">
      <c r="E36" s="31"/>
      <c r="F36" s="31"/>
      <c r="AC36"/>
    </row>
    <row r="37" spans="5:29" x14ac:dyDescent="0.25">
      <c r="E37" s="31"/>
      <c r="F37" s="31"/>
      <c r="AC37"/>
    </row>
    <row r="38" spans="5:29" x14ac:dyDescent="0.25">
      <c r="E38" s="31"/>
      <c r="F38" s="31"/>
      <c r="AC38" s="39"/>
    </row>
    <row r="39" spans="5:29" x14ac:dyDescent="0.25">
      <c r="E39" s="31"/>
      <c r="F39" s="31"/>
      <c r="AC39"/>
    </row>
    <row r="40" spans="5:29" x14ac:dyDescent="0.25">
      <c r="E40" s="31"/>
      <c r="F40" s="31"/>
      <c r="AC40"/>
    </row>
    <row r="41" spans="5:29" x14ac:dyDescent="0.25">
      <c r="E41" s="31"/>
      <c r="F41" s="31"/>
      <c r="K41" s="1"/>
      <c r="AC41"/>
    </row>
    <row r="42" spans="5:29" x14ac:dyDescent="0.25">
      <c r="E42" s="31"/>
      <c r="F42" s="31"/>
      <c r="K42" s="1"/>
      <c r="AC42"/>
    </row>
    <row r="43" spans="5:29" x14ac:dyDescent="0.25">
      <c r="E43" s="31"/>
      <c r="F43" s="31"/>
      <c r="K43" s="1"/>
      <c r="AC43"/>
    </row>
    <row r="44" spans="5:29" x14ac:dyDescent="0.25">
      <c r="E44" s="31"/>
      <c r="F44" s="31"/>
      <c r="J44" s="1"/>
      <c r="K44" s="1"/>
      <c r="AC44"/>
    </row>
    <row r="45" spans="5:29" x14ac:dyDescent="0.25">
      <c r="E45" s="31"/>
      <c r="F45" s="31"/>
      <c r="J45" s="1"/>
      <c r="K45" s="1"/>
      <c r="AC45"/>
    </row>
    <row r="46" spans="5:29" x14ac:dyDescent="0.25">
      <c r="E46" s="31"/>
      <c r="F46" s="31"/>
      <c r="J46" s="1"/>
      <c r="K46" s="1"/>
      <c r="AC46"/>
    </row>
    <row r="47" spans="5:29" x14ac:dyDescent="0.25">
      <c r="E47" s="31"/>
      <c r="F47" s="31"/>
      <c r="J47" s="1"/>
      <c r="AC47"/>
    </row>
    <row r="48" spans="5:29" x14ac:dyDescent="0.25">
      <c r="E48" s="31"/>
      <c r="F48" s="31"/>
      <c r="J48" s="1"/>
      <c r="AC48"/>
    </row>
    <row r="49" spans="5:29" x14ac:dyDescent="0.25">
      <c r="E49" s="31"/>
      <c r="F49" s="31"/>
      <c r="J49" s="1"/>
      <c r="AC49"/>
    </row>
    <row r="50" spans="5:29" x14ac:dyDescent="0.25">
      <c r="AC50"/>
    </row>
    <row r="51" spans="5:29" x14ac:dyDescent="0.25">
      <c r="AC51"/>
    </row>
    <row r="52" spans="5:29" x14ac:dyDescent="0.25">
      <c r="AC52"/>
    </row>
    <row r="53" spans="5:29" x14ac:dyDescent="0.25">
      <c r="AC53"/>
    </row>
    <row r="54" spans="5:29" x14ac:dyDescent="0.25">
      <c r="AC54"/>
    </row>
    <row r="55" spans="5:29" x14ac:dyDescent="0.25">
      <c r="AC55"/>
    </row>
  </sheetData>
  <phoneticPr fontId="1" type="noConversion"/>
  <pageMargins left="0.7" right="0.7" top="0.75" bottom="0.75" header="0.3" footer="0.3"/>
  <pageSetup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R12"/>
  <sheetViews>
    <sheetView showGridLines="0" zoomScaleNormal="100" workbookViewId="0">
      <selection activeCell="C9" sqref="C9"/>
    </sheetView>
  </sheetViews>
  <sheetFormatPr defaultRowHeight="15" x14ac:dyDescent="0.25"/>
  <cols>
    <col min="2" max="2" width="15.7109375" customWidth="1"/>
    <col min="3" max="3" width="16.85546875" bestFit="1" customWidth="1"/>
    <col min="4" max="4" width="11.7109375" bestFit="1" customWidth="1"/>
    <col min="5" max="5" width="10.7109375" bestFit="1" customWidth="1"/>
    <col min="6" max="6" width="10.140625" bestFit="1" customWidth="1"/>
    <col min="7" max="7" width="10.7109375" bestFit="1" customWidth="1"/>
    <col min="8" max="18" width="8.7109375" customWidth="1"/>
  </cols>
  <sheetData>
    <row r="1" spans="1:18" ht="15.75" thickBot="1" x14ac:dyDescent="0.3"/>
    <row r="2" spans="1:18" ht="16.5" thickTop="1" thickBot="1" x14ac:dyDescent="0.3">
      <c r="B2" s="29" t="s">
        <v>20</v>
      </c>
      <c r="C2" s="41">
        <f>ContratosAtivos</f>
        <v>0</v>
      </c>
    </row>
    <row r="3" spans="1:18" ht="15.75" thickTop="1" x14ac:dyDescent="0.25">
      <c r="B3" s="35"/>
      <c r="C3" s="34"/>
    </row>
    <row r="4" spans="1:18" ht="6.95" customHeight="1" x14ac:dyDescent="0.25"/>
    <row r="5" spans="1:18" ht="4.7" customHeight="1" x14ac:dyDescent="0.25">
      <c r="A5" s="30"/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</row>
    <row r="6" spans="1:18" x14ac:dyDescent="0.25">
      <c r="A6" s="32"/>
    </row>
    <row r="7" spans="1:18" ht="18.75" x14ac:dyDescent="0.3">
      <c r="A7" s="32"/>
      <c r="B7" s="33" t="s">
        <v>38</v>
      </c>
    </row>
    <row r="9" spans="1:18" x14ac:dyDescent="0.25">
      <c r="C9" s="36" t="s">
        <v>30</v>
      </c>
    </row>
    <row r="10" spans="1:18" x14ac:dyDescent="0.25">
      <c r="D10" t="s">
        <v>44</v>
      </c>
      <c r="E10" t="s">
        <v>8</v>
      </c>
    </row>
    <row r="11" spans="1:18" x14ac:dyDescent="0.25">
      <c r="C11" s="37" t="s">
        <v>44</v>
      </c>
      <c r="D11">
        <v>1</v>
      </c>
      <c r="E11">
        <v>1</v>
      </c>
    </row>
    <row r="12" spans="1:18" x14ac:dyDescent="0.25">
      <c r="C12" s="37" t="s">
        <v>8</v>
      </c>
      <c r="D12">
        <v>1</v>
      </c>
      <c r="E12">
        <v>1</v>
      </c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26A49-FB26-4F71-87A7-DE7E18884187}">
  <dimension ref="A1:X11"/>
  <sheetViews>
    <sheetView showGridLines="0" zoomScaleNormal="100" workbookViewId="0">
      <selection activeCell="C9" sqref="C9"/>
    </sheetView>
  </sheetViews>
  <sheetFormatPr defaultRowHeight="15" x14ac:dyDescent="0.25"/>
  <cols>
    <col min="2" max="2" width="15.7109375" customWidth="1"/>
    <col min="3" max="3" width="16.28515625" bestFit="1" customWidth="1"/>
    <col min="4" max="4" width="11.140625" bestFit="1" customWidth="1"/>
    <col min="5" max="7" width="9.7109375" bestFit="1" customWidth="1"/>
    <col min="8" max="8" width="15.140625" bestFit="1" customWidth="1"/>
    <col min="9" max="9" width="15" bestFit="1" customWidth="1"/>
    <col min="10" max="18" width="8.7109375" customWidth="1"/>
  </cols>
  <sheetData>
    <row r="1" spans="1:24" ht="15.75" thickBot="1" x14ac:dyDescent="0.3"/>
    <row r="2" spans="1:24" ht="16.5" thickTop="1" thickBot="1" x14ac:dyDescent="0.3">
      <c r="B2" s="29" t="s">
        <v>20</v>
      </c>
      <c r="C2" s="41">
        <f>ContratosAtivos</f>
        <v>0</v>
      </c>
    </row>
    <row r="3" spans="1:24" ht="16.5" thickTop="1" thickBot="1" x14ac:dyDescent="0.3">
      <c r="B3" s="29" t="s">
        <v>29</v>
      </c>
      <c r="C3" s="43">
        <f>DataReferencia</f>
        <v>366</v>
      </c>
    </row>
    <row r="4" spans="1:24" ht="6.95" customHeight="1" thickTop="1" x14ac:dyDescent="0.25"/>
    <row r="5" spans="1:24" ht="4.7" customHeight="1" x14ac:dyDescent="0.25">
      <c r="A5" s="30"/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</row>
    <row r="6" spans="1:24" x14ac:dyDescent="0.25">
      <c r="A6" s="32"/>
    </row>
    <row r="7" spans="1:24" ht="18.75" x14ac:dyDescent="0.3">
      <c r="A7" s="32"/>
      <c r="B7" s="33" t="s">
        <v>39</v>
      </c>
    </row>
    <row r="8" spans="1:24" x14ac:dyDescent="0.25">
      <c r="A8" s="32"/>
    </row>
    <row r="9" spans="1:24" ht="18.75" x14ac:dyDescent="0.3">
      <c r="A9" s="32"/>
      <c r="B9" s="33"/>
      <c r="C9" s="36" t="s">
        <v>0</v>
      </c>
      <c r="D9" t="s">
        <v>32</v>
      </c>
      <c r="E9" t="s">
        <v>35</v>
      </c>
      <c r="F9" t="s">
        <v>34</v>
      </c>
      <c r="G9" t="s">
        <v>33</v>
      </c>
      <c r="H9" t="s">
        <v>36</v>
      </c>
      <c r="I9" t="s">
        <v>31</v>
      </c>
    </row>
    <row r="10" spans="1:24" x14ac:dyDescent="0.25">
      <c r="C10" s="37" t="s">
        <v>44</v>
      </c>
      <c r="D10">
        <v>0</v>
      </c>
      <c r="E10">
        <v>0</v>
      </c>
      <c r="F10">
        <v>0</v>
      </c>
      <c r="G10">
        <v>0</v>
      </c>
      <c r="H10">
        <v>1</v>
      </c>
      <c r="I10" s="39">
        <v>123</v>
      </c>
    </row>
    <row r="11" spans="1:24" x14ac:dyDescent="0.25">
      <c r="C11" s="37" t="s">
        <v>8</v>
      </c>
      <c r="D11">
        <v>0</v>
      </c>
      <c r="E11">
        <v>0</v>
      </c>
      <c r="F11">
        <v>0</v>
      </c>
      <c r="G11">
        <v>0</v>
      </c>
      <c r="H11">
        <v>1</v>
      </c>
      <c r="I11" s="39">
        <v>123</v>
      </c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9B7FBC-6907-4F19-912F-9F6641185514}">
  <dimension ref="A1:Q12"/>
  <sheetViews>
    <sheetView showGridLines="0" workbookViewId="0">
      <selection activeCell="D9" sqref="D9"/>
    </sheetView>
  </sheetViews>
  <sheetFormatPr defaultRowHeight="15" x14ac:dyDescent="0.25"/>
  <cols>
    <col min="2" max="3" width="15.7109375" customWidth="1"/>
    <col min="4" max="4" width="16.85546875" bestFit="1" customWidth="1"/>
    <col min="5" max="5" width="11.7109375" bestFit="1" customWidth="1"/>
    <col min="6" max="6" width="10.7109375" bestFit="1" customWidth="1"/>
    <col min="7" max="7" width="10.140625" bestFit="1" customWidth="1"/>
    <col min="8" max="8" width="10.7109375" bestFit="1" customWidth="1"/>
  </cols>
  <sheetData>
    <row r="1" spans="1:17" ht="15.75" thickBot="1" x14ac:dyDescent="0.3"/>
    <row r="2" spans="1:17" ht="16.5" thickTop="1" thickBot="1" x14ac:dyDescent="0.3">
      <c r="B2" s="29" t="s">
        <v>20</v>
      </c>
      <c r="C2" s="41">
        <f>ContratosAtivos</f>
        <v>0</v>
      </c>
    </row>
    <row r="3" spans="1:17" ht="15.75" thickTop="1" x14ac:dyDescent="0.25">
      <c r="B3" s="35"/>
      <c r="C3" s="34"/>
    </row>
    <row r="4" spans="1:17" ht="6.95" customHeight="1" x14ac:dyDescent="0.25"/>
    <row r="5" spans="1:17" ht="4.7" customHeight="1" x14ac:dyDescent="0.25">
      <c r="A5" s="30"/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</row>
    <row r="6" spans="1:17" x14ac:dyDescent="0.25">
      <c r="A6" s="32"/>
    </row>
    <row r="7" spans="1:17" ht="18.75" x14ac:dyDescent="0.3">
      <c r="A7" s="32"/>
      <c r="B7" s="33" t="s">
        <v>37</v>
      </c>
    </row>
    <row r="9" spans="1:17" x14ac:dyDescent="0.25">
      <c r="D9" s="36" t="s">
        <v>30</v>
      </c>
    </row>
    <row r="10" spans="1:17" x14ac:dyDescent="0.25">
      <c r="E10" t="s">
        <v>44</v>
      </c>
      <c r="F10" t="s">
        <v>8</v>
      </c>
    </row>
    <row r="11" spans="1:17" x14ac:dyDescent="0.25">
      <c r="D11" s="37" t="s">
        <v>44</v>
      </c>
      <c r="E11">
        <v>1</v>
      </c>
      <c r="F11">
        <v>1</v>
      </c>
    </row>
    <row r="12" spans="1:17" x14ac:dyDescent="0.25">
      <c r="D12" s="37" t="s">
        <v>8</v>
      </c>
      <c r="E12">
        <v>1</v>
      </c>
      <c r="F12">
        <v>1</v>
      </c>
    </row>
  </sheetData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6733A2-1538-4634-A107-F3CF297C6EF8}">
  <dimension ref="A1:N11"/>
  <sheetViews>
    <sheetView showGridLines="0" workbookViewId="0">
      <selection activeCell="C9" sqref="C9"/>
    </sheetView>
  </sheetViews>
  <sheetFormatPr defaultRowHeight="15" x14ac:dyDescent="0.25"/>
  <cols>
    <col min="2" max="2" width="15.7109375" customWidth="1"/>
    <col min="3" max="3" width="11.7109375" bestFit="1" customWidth="1"/>
    <col min="4" max="4" width="16.42578125" bestFit="1" customWidth="1"/>
  </cols>
  <sheetData>
    <row r="1" spans="1:14" ht="15.75" thickBot="1" x14ac:dyDescent="0.3"/>
    <row r="2" spans="1:14" ht="16.5" thickTop="1" thickBot="1" x14ac:dyDescent="0.3">
      <c r="B2" s="29" t="s">
        <v>20</v>
      </c>
      <c r="C2" s="41">
        <f>Parâmetros!D10</f>
        <v>0</v>
      </c>
    </row>
    <row r="3" spans="1:14" ht="15.75" thickTop="1" x14ac:dyDescent="0.25">
      <c r="B3" s="35"/>
      <c r="C3" s="34"/>
    </row>
    <row r="4" spans="1:14" ht="6.95" customHeight="1" x14ac:dyDescent="0.25"/>
    <row r="5" spans="1:14" ht="4.7" customHeight="1" x14ac:dyDescent="0.25">
      <c r="A5" s="30"/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</row>
    <row r="6" spans="1:14" x14ac:dyDescent="0.25">
      <c r="A6" s="32"/>
    </row>
    <row r="7" spans="1:14" ht="18.75" x14ac:dyDescent="0.3">
      <c r="A7" s="32"/>
      <c r="B7" s="33" t="s">
        <v>40</v>
      </c>
    </row>
    <row r="9" spans="1:14" x14ac:dyDescent="0.25">
      <c r="C9" s="36" t="s">
        <v>15</v>
      </c>
      <c r="D9" t="s">
        <v>41</v>
      </c>
    </row>
    <row r="10" spans="1:14" x14ac:dyDescent="0.25">
      <c r="C10" s="37" t="s">
        <v>44</v>
      </c>
    </row>
    <row r="11" spans="1:14" x14ac:dyDescent="0.25">
      <c r="C11" s="37" t="s">
        <v>8</v>
      </c>
    </row>
  </sheetData>
  <pageMargins left="0.7" right="0.7" top="0.75" bottom="0.75" header="0.3" footer="0.3"/>
  <pageSetup orientation="portrait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<?xml version="1.0" encoding="utf-8"?>
<Node xmlns:xsd="http://www.w3.org/2001/XMLSchema" xmlns:xsi="http://www.w3.org/2001/XMLSchema-instance" xmlns="http://schemas.cegid.com/roseaddin/v1.0">
  <Id>99435531-466a-4950-8bc5-80ce00d239ff</Id>
  <QueryId>7318c6ab-1492-4522-889b-95fcd0564c5b</QueryId>
  <ModuleName>Payroll</ModuleName>
  <ServiceName>ContractsReports</ServiceName>
  <QueryName>ContractsReport</QueryName>
  <Name>Relatório de Contratos</Name>
  <Description>Relatório de Contratos</Description>
  <IsCustomSource>true</IsCustomSource>
  <Product>People</Product>
  <ApiVersion>1.0</ApiVersion>
  <Parameters xmlns:xsd="http://www.w3.org/2001/XMLSchema" xmlns:xsi="http://www.w3.org/2001/XMLSchema-instance" xmlns="http://schemas.cegid.com/roseaddin/v1.0">
    <ParameterInstance>
      <Name>CompanyKey</Name>
      <Type>CompanyFilter</Type>
      <DataType>View</DataType>
      <Caption>Empresa</Caption>
      <Required>false</Required>
      <IsVisible>true</IsVisible>
      <IgnoreValue xsi:type="xsd:string">@@DEFAULT@@</IgnoreValue>
      <ListItems/>
      <ValueType>None</ValueType>
      <Value xsi:type="xsd:string"/>
    </ParameterInstance>
    <ParameterInstance>
      <Name>ContractState</Name>
      <Type>RegularFilter</Type>
      <DataType>ValueListItem</DataType>
      <Caption>Estado do Contrato</Caption>
      <Required>false</Required>
      <IsVisible>true</IsVisible>
      <IgnoreValue xsi:type="xsd:string">@@DEFAULT@@</IgnoreValue>
      <ListItems>
        <ValueListItem>
          <Value>0</Value>
          <Description>Nenhum</Description>
        </ValueListItem>
        <ValueListItem>
          <Value>1</Value>
          <Description>Novo</Description>
        </ValueListItem>
        <ValueListItem>
          <Value>2</Value>
          <Description>Ativo</Description>
        </ValueListItem>
        <ValueListItem>
          <Value>3</Value>
          <Description>Cancelado</Description>
        </ValueListItem>
        <ValueListItem>
          <Value>4</Value>
          <Description>Cessante</Description>
        </ValueListItem>
        <ValueListItem>
          <Value>5</Value>
          <Description>Terminado</Description>
        </ValueListItem>
      </ListItems>
      <ValueType>Value</ValueType>
      <Formula/>
      <Value xsi:type="xsd:int">0</Value>
    </ParameterInstance>
    <ParameterInstance>
      <Name>ContractKind</Name>
      <Type>RegularFilter</Type>
      <DataType>ValueListItem</DataType>
      <Caption>Tipo de Contrato</Caption>
      <Required>false</Required>
      <IsVisible>true</IsVisible>
      <IgnoreValue xsi:type="xsd:string">@@DEFAULT@@</IgnoreValue>
      <ListItems>
        <ValueListItem>
          <Value>0</Value>
          <Description>Todos</Description>
        </ValueListItem>
        <ValueListItem>
          <Value>1</Value>
          <Description>Trabalho</Description>
        </ValueListItem>
        <ValueListItem>
          <Value>2</Value>
          <Description>Serviço</Description>
        </ValueListItem>
      </ListItems>
      <ValueType>Value</ValueType>
      <Formula/>
      <Value xsi:type="xsd:int">1</Value>
    </ParameterInstance>
    <ParameterInstance>
      <Name>ActivityPeriodStart</Name>
      <Type>RegularFilter</Type>
      <DataType>Date</DataType>
      <Caption>Período Inicial da Atividade</Caption>
      <Required>false</Required>
      <IsVisible>true</IsVisible>
      <IgnoreValue xsi:type="xsd:string">@@NULL@@</IgnoreValue>
      <ListItems/>
      <ValueType>Formula</ValueType>
      <Formula>=DATE(ContratosAtivos,1,1)</Formula>
    </ParameterInstance>
    <ParameterInstance>
      <Name>ActivityPeriodEnd</Name>
      <Type>RegularFilter</Type>
      <DataType>Date</DataType>
      <Caption>Período Final da Atividade</Caption>
      <Required>false</Required>
      <IsVisible>true</IsVisible>
      <IgnoreValue xsi:type="xsd:string">@@NULL@@</IgnoreValue>
      <ListItems/>
      <ValueType>Formula</ValueType>
      <Formula>=DATE(ContratosAtivos,12,31)</Formula>
    </ParameterInstance>
  </Parameters>
  <Columns xmlns:xsd="http://www.w3.org/2001/XMLSchema" xmlns:xsi="http://www.w3.org/2001/XMLSchema-instance" xmlns="http://schemas.cegid.com/roseaddin/v1.0">
    <ColumnInstance>
      <Name>CompanyKey</Name>
      <DataType>ShortText</DataType>
      <IsVisible>true</IsVisible>
      <Caption>Empresa</Caption>
      <SortByIndex>0</SortByIndex>
      <SortBy>None</SortBy>
      <IsCustom>false</IsCustom>
    </ColumnInstance>
    <ColumnInstance>
      <Name>ContractKey</Name>
      <DataType>ShortText</DataType>
      <IsVisible>true</IsVisible>
      <Caption>Contrato</Caption>
      <SortByIndex>0</SortByIndex>
      <SortBy>None</SortBy>
      <IsCustom>false</IsCustom>
    </ColumnInstance>
    <ColumnInstance>
      <Name>EmployeeKey</Name>
      <DataType>ShortText</DataType>
      <IsVisible>true</IsVisible>
      <Caption>Colaborador</Caption>
      <SortByIndex>0</SortByIndex>
      <SortBy>None</SortBy>
      <IsCustom>false</IsCustom>
    </ColumnInstance>
    <ColumnInstance>
      <Name>EmployeeShortName</Name>
      <DataType>ShortText</DataType>
      <IsVisible>true</IsVisible>
      <Caption>Abreviatura Colaborador</Caption>
      <SortByIndex>0</SortByIndex>
      <SortBy>None</SortBy>
      <IsCustom>false</IsCustom>
    </ColumnInstance>
    <ColumnInstance>
      <Name>EmployeeName</Name>
      <DataType>Text</DataType>
      <IsVisible>false</IsVisible>
      <Caption>Nome do Colaborador</Caption>
      <SortByIndex>0</SortByIndex>
      <SortBy>None</SortBy>
      <IsCustom>false</IsCustom>
    </ColumnInstance>
    <ColumnInstance>
      <Name>TaxID</Name>
      <DataType>ShortText</DataType>
      <IsVisible>false</IsVisible>
      <Caption>NIF</Caption>
      <SortByIndex>0</SortByIndex>
      <SortBy>None</SortBy>
      <IsCustom>false</IsCustom>
    </ColumnInstance>
    <ColumnInstance>
      <Name>NISS</Name>
      <DataType>ShortText</DataType>
      <IsVisible>false</IsVisible>
      <Caption>NISS</Caption>
      <SortByIndex>0</SortByIndex>
      <SortBy>None</SortBy>
      <IsCustom>false</IsCustom>
    </ColumnInstance>
    <ColumnInstance>
      <Name>Mobile</Name>
      <DataType>ShortText</DataType>
      <IsVisible>false</IsVisible>
      <Caption>Telemóvel</Caption>
      <SortByIndex>0</SortByIndex>
      <SortBy>None</SortBy>
      <IsCustom>false</IsCustom>
    </ColumnInstance>
    <ColumnInstance>
      <Name>Position</Name>
      <DataType>Text</DataType>
      <IsVisible>true</IsVisible>
      <Caption>Função</Caption>
      <SortByIndex>0</SortByIndex>
      <SortBy>None</SortBy>
      <IsCustom>false</IsCustom>
    </ColumnInstance>
    <ColumnInstance>
      <Name>Career</Name>
      <DataType>Text</DataType>
      <IsVisible>true</IsVisible>
      <Caption>Carreira</Caption>
      <SortByIndex>0</SortByIndex>
      <SortBy>None</SortBy>
      <IsCustom>false</IsCustom>
    </ColumnInstance>
    <ColumnInstance>
      <Name>JobGrade</Name>
      <DataType>Text</DataType>
      <IsVisible>true</IsVisible>
      <Caption>Nível Funcional</Caption>
      <SortByIndex>0</SortByIndex>
      <SortBy>None</SortBy>
      <IsCustom>false</IsCustom>
    </ColumnInstance>
    <ColumnInstance>
      <Name>CountryKey</Name>
      <DataType>ShortText</DataType>
      <IsVisible>true</IsVisible>
      <Caption>Chave do País</Caption>
      <SortByIndex>0</SortByIndex>
      <SortBy>None</SortBy>
      <IsCustom>false</IsCustom>
    </ColumnInstance>
    <ColumnInstance>
      <Name>ContractState</Name>
      <DataType>Text</DataType>
      <IsVisible>true</IsVisible>
      <Caption>Estado do Contrato</Caption>
      <SortByIndex>0</SortByIndex>
      <SortBy>None</SortBy>
      <IsCustom>false</IsCustom>
    </ColumnInstance>
    <ColumnInstance>
      <Name>ContractStateValue</Name>
      <DataType>Number</DataType>
      <IsVisible>false</IsVisible>
      <Caption>Valor do Estado do Contrato</Caption>
      <SortByIndex>0</SortByIndex>
      <SortBy>None</SortBy>
      <IsCustom>false</IsCustom>
    </ColumnInstance>
    <ColumnInstance>
      <Name>WorkLocationKey</Name>
      <DataType>ShortText</DataType>
      <IsVisible>false</IsVisible>
      <Caption>Chave Estabelecimento</Caption>
      <SortByIndex>0</SortByIndex>
      <SortBy>None</SortBy>
      <IsCustom>false</IsCustom>
    </ColumnInstance>
    <ColumnInstance>
      <Name>WorkLocation</Name>
      <DataType>Text</DataType>
      <IsVisible>true</IsVisible>
      <Caption>Estabelecimento</Caption>
      <SortByIndex>0</SortByIndex>
      <SortBy>None</SortBy>
      <IsCustom>false</IsCustom>
    </ColumnInstance>
    <ColumnInstance>
      <Name>BirthDate</Name>
      <DataType>Date</DataType>
      <IsVisible>true</IsVisible>
      <Caption>DataNascimento</Caption>
      <SortByIndex>0</SortByIndex>
      <SortBy>None</SortBy>
      <IsCustom>false</IsCustom>
    </ColumnInstance>
    <ColumnInstance>
      <Name>Gender</Name>
      <DataType>ShortText</DataType>
      <IsVisible>true</IsVisible>
      <Caption>Género</Caption>
      <SortByIndex>0</SortByIndex>
      <SortBy>None</SortBy>
      <IsCustom>false</IsCustom>
    </ColumnInstance>
    <ColumnInstance>
      <Name>DepartmentKey</Name>
      <DataType>ShortText</DataType>
      <IsVisible>false</IsVisible>
      <Caption>Chave de Departamento</Caption>
      <SortByIndex>0</SortByIndex>
      <SortBy>None</SortBy>
      <IsCustom>false</IsCustom>
    </ColumnInstance>
    <ColumnInstance>
      <Name>Department</Name>
      <DataType>Text</DataType>
      <IsVisible>true</IsVisible>
      <Caption>Departamento</Caption>
      <SortByIndex>0</SortByIndex>
      <SortBy>None</SortBy>
      <IsCustom>false</IsCustom>
    </ColumnInstance>
    <ColumnInstance>
      <Name>HiringDate</Name>
      <DataType>Date</DataType>
      <IsVisible>true</IsVisible>
      <Caption>Data de Admissão</Caption>
      <SortByIndex>0</SortByIndex>
      <SortBy>None</SortBy>
      <IsCustom>false</IsCustom>
    </ColumnInstance>
    <ColumnInstance>
      <Name>HiringReason</Name>
      <DataType>Text</DataType>
      <IsVisible>false</IsVisible>
      <Caption>Motivo de Admissão</Caption>
      <SortByIndex>0</SortByIndex>
      <SortBy>None</SortBy>
      <IsCustom>false</IsCustom>
    </ColumnInstance>
    <ColumnInstance>
      <Name>EndDate</Name>
      <DataType>Date</DataType>
      <IsVisible>true</IsVisible>
      <Caption>Data de Fim</Caption>
      <SortByIndex>0</SortByIndex>
      <SortBy>None</SortBy>
      <IsCustom>false</IsCustom>
    </ColumnInstance>
    <ColumnInstance>
      <Name>EstimatedEndDate</Name>
      <DataType>Date</DataType>
      <IsVisible>true</IsVisible>
      <Caption>Data Final Prevista</Caption>
      <SortByIndex>0</SortByIndex>
      <SortBy>None</SortBy>
      <IsCustom>false</IsCustom>
    </ColumnInstance>
    <ColumnInstance>
      <Name>ProfessionKey</Name>
      <DataType>ShortText</DataType>
      <IsVisible>false</IsVisible>
      <Caption>Chave da Profissão</Caption>
      <SortByIndex>0</SortByIndex>
      <SortBy>None</SortBy>
      <IsCustom>false</IsCustom>
    </ColumnInstance>
    <ColumnInstance>
      <Name>Profession</Name>
      <DataType>Text</DataType>
      <IsVisible>true</IsVisible>
      <Caption>Profissão</Caption>
      <SortByIndex>0</SortByIndex>
      <SortBy>None</SortBy>
      <IsCustom>false</IsCustom>
    </ColumnInstance>
    <ColumnInstance>
      <Name>ProfessionalCategoryKey</Name>
      <DataType>ShortText</DataType>
      <IsVisible>false</IsVisible>
      <Caption>Chave da Categoria Profissional</Caption>
      <SortByIndex>0</SortByIndex>
      <SortBy>None</SortBy>
      <IsCustom>false</IsCustom>
    </ColumnInstance>
    <ColumnInstance>
      <Name>ProfessionalCategory</Name>
      <DataType>Text</DataType>
      <IsVisible>true</IsVisible>
      <Caption>Categoria Profissional</Caption>
      <SortByIndex>0</SortByIndex>
      <SortBy>None</SortBy>
      <IsCustom>false</IsCustom>
    </ColumnInstance>
    <ColumnInstance>
      <Name>ContractKindValue</Name>
      <DataType>Number</DataType>
      <IsVisible>false</IsVisible>
      <Caption>Tipo de Valor do Contrato</Caption>
      <SortByIndex>0</SortByIndex>
      <SortBy>None</SortBy>
      <IsCustom>false</IsCustom>
    </ColumnInstance>
    <ColumnInstance>
      <Name>ContractKind</Name>
      <DataType>Text</DataType>
      <IsVisible>false</IsVisible>
      <Caption>Tipo de Contrato</Caption>
      <SortByIndex>0</SortByIndex>
      <SortBy>None</SortBy>
      <IsCustom>false</IsCustom>
    </ColumnInstance>
    <ColumnInstance>
      <Name>TrialPeriodDays</Name>
      <DataType>Number</DataType>
      <IsVisible>true</IsVisible>
      <Caption>Dias de Período Experimental</Caption>
      <SortByIndex>0</SortByIndex>
      <SortBy>None</SortBy>
      <IsCustom>false</IsCustom>
    </ColumnInstance>
    <ColumnInstance>
      <Name>TrialPeriodEndDate</Name>
      <DataType>Date</DataType>
      <IsVisible>true</IsVisible>
      <Caption>Data Final do Período Experimental</Caption>
      <SortByIndex>0</SortByIndex>
      <SortBy>None</SortBy>
      <IsCustom>false</IsCustom>
    </ColumnInstance>
    <ColumnInstance>
      <Name>EducationLevel</Name>
      <DataType>Text</DataType>
      <IsVisible>true</IsVisible>
      <Caption>Nível de Ensino</Caption>
      <SortByIndex>0</SortByIndex>
      <SortBy>None</SortBy>
      <IsCustom>false</IsCustom>
    </ColumnInstance>
    <ColumnInstance>
      <Name>Idade</Name>
      <DataType>AutoNumber</DataType>
      <IsVisible>true</IsVisible>
      <Caption>Idade</Caption>
      <SortByIndex>0</SortByIndex>
      <SortBy>None</SortBy>
      <IsCustom>true</IsCustom>
      <Formula>DATEDIF([@DataNascimento],Parâmetros!D$11,"y")</Formula>
    </ColumnInstance>
    <ColumnInstance>
      <Name>&lt; 18</Name>
      <DataType>AutoNumber</DataType>
      <IsVisible>true</IsVisible>
      <Caption>&lt; 18</Caption>
      <SortByIndex>0</SortByIndex>
      <SortBy>None</SortBy>
      <IsCustom>true</IsCustom>
      <Formula>IF(([@Idade] &lt;18),1,0)</Formula>
    </ColumnInstance>
    <ColumnInstance>
      <Name>&gt;=18 e &lt;=34</Name>
      <DataType>AutoNumber</DataType>
      <IsVisible>true</IsVisible>
      <Caption>&gt;=18 e &lt;=34</Caption>
      <SortByIndex>0</SortByIndex>
      <SortBy>None</SortBy>
      <IsCustom>true</IsCustom>
      <Formula>IF(AND([@Idade] &gt;=18,[@Idade]&lt;=34),1,0)</Formula>
    </ColumnInstance>
    <ColumnInstance>
      <Name>&gt;=35 e &lt;=44</Name>
      <DataType>AutoNumber</DataType>
      <IsVisible>true</IsVisible>
      <Caption>&gt;=35 e &lt;=44</Caption>
      <SortByIndex>0</SortByIndex>
      <SortBy>None</SortBy>
      <IsCustom>true</IsCustom>
      <Formula>IF(AND([@Idade] &gt;=35, [@Idade]&lt;=44),1,0)</Formula>
    </ColumnInstance>
    <ColumnInstance>
      <Name>&gt;=45 e &lt;=64</Name>
      <DataType>AutoNumber</DataType>
      <IsVisible>true</IsVisible>
      <Caption>&gt;=45 e &lt;=64</Caption>
      <SortByIndex>0</SortByIndex>
      <SortBy>None</SortBy>
      <IsCustom>true</IsCustom>
      <Formula>IF(AND([@Idade] &gt;=45,[@Idade]&lt;=64),1,0)</Formula>
    </ColumnInstance>
    <ColumnInstance>
      <Name>&gt;=65</Name>
      <DataType>AutoNumber</DataType>
      <IsVisible>true</IsVisible>
      <Caption>&gt;=65</Caption>
      <SortByIndex>0</SortByIndex>
      <SortBy>None</SortBy>
      <IsCustom>true</IsCustom>
      <Formula>IF([@Idade] &gt;=65,1,0)</Formula>
    </ColumnInstance>
  </Columns>
  <CustomProperties xmlns:xsd="http://www.w3.org/2001/XMLSchema" xmlns:xsi="http://www.w3.org/2001/XMLSchema-instance" xmlns="http://schemas.cegid.com/roseaddin/v1.0">
    <FillOneRowWhenEmpty>false</FillOneRowWhenEmpty>
  </CustomProperties>
</Node>
</file>

<file path=customXml/item8.xml>��
</file>

<file path=customXml/item9.xml>��
</file>

<file path=customXml/itemProps1.xml><?xml version="1.0" encoding="utf-8"?>
<ds:datastoreItem xmlns:ds="http://schemas.openxmlformats.org/officeDocument/2006/customXml" ds:itemID="{E94EBBE5-9556-4DEF-9F50-892C91538A74}">
  <ds:schemaRefs/>
</ds:datastoreItem>
</file>

<file path=customXml/itemProps2.xml><?xml version="1.0" encoding="utf-8"?>
<ds:datastoreItem xmlns:ds="http://schemas.openxmlformats.org/officeDocument/2006/customXml" ds:itemID="{A9E28E21-8B76-46C1-A27F-24DDB35AA3BE}">
  <ds:schemaRefs/>
</ds:datastoreItem>
</file>

<file path=customXml/itemProps3.xml><?xml version="1.0" encoding="utf-8"?>
<ds:datastoreItem xmlns:ds="http://schemas.openxmlformats.org/officeDocument/2006/customXml" ds:itemID="{29D75CD2-5F10-4D55-91FB-8B36DED695FF}">
  <ds:schemaRefs/>
</ds:datastoreItem>
</file>

<file path=customXml/itemProps4.xml><?xml version="1.0" encoding="utf-8"?>
<ds:datastoreItem xmlns:ds="http://schemas.openxmlformats.org/officeDocument/2006/customXml" ds:itemID="{89939263-C548-4F55-95AF-4FB37B3E59EE}">
  <ds:schemaRefs/>
</ds:datastoreItem>
</file>

<file path=customXml/itemProps5.xml><?xml version="1.0" encoding="utf-8"?>
<ds:datastoreItem xmlns:ds="http://schemas.openxmlformats.org/officeDocument/2006/customXml" ds:itemID="{3E5504DE-3699-4C0C-84EA-7A772DBC0965}">
  <ds:schemaRefs/>
</ds:datastoreItem>
</file>

<file path=customXml/itemProps6.xml><?xml version="1.0" encoding="utf-8"?>
<ds:datastoreItem xmlns:ds="http://schemas.openxmlformats.org/officeDocument/2006/customXml" ds:itemID="{CB33806D-7CCF-424B-8AF9-AE51221A576E}">
  <ds:schemaRefs/>
</ds:datastoreItem>
</file>

<file path=customXml/itemProps7.xml><?xml version="1.0" encoding="utf-8"?>
<ds:datastoreItem xmlns:ds="http://schemas.openxmlformats.org/officeDocument/2006/customXml" ds:itemID="{CCCA2C5A-6B5D-40F7-95B5-E65A3E08C4A8}">
  <ds:schemaRefs>
    <ds:schemaRef ds:uri="http://www.w3.org/2001/XMLSchema"/>
    <ds:schemaRef ds:uri="http://schemas.cegid.com/roseaddin/v1.0"/>
  </ds:schemaRefs>
</ds:datastoreItem>
</file>

<file path=customXml/itemProps8.xml><?xml version="1.0" encoding="utf-8"?>
<ds:datastoreItem xmlns:ds="http://schemas.openxmlformats.org/officeDocument/2006/customXml" ds:itemID="{574B19A7-292F-47D3-9344-BA480D25A5FB}">
  <ds:schemaRefs/>
</ds:datastoreItem>
</file>

<file path=customXml/itemProps9.xml><?xml version="1.0" encoding="utf-8"?>
<ds:datastoreItem xmlns:ds="http://schemas.openxmlformats.org/officeDocument/2006/customXml" ds:itemID="{32D43F38-1017-4316-AFC4-0457C0C6E8E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6</vt:i4>
      </vt:variant>
      <vt:variant>
        <vt:lpstr>Intervalos com Nome</vt:lpstr>
      </vt:variant>
      <vt:variant>
        <vt:i4>2</vt:i4>
      </vt:variant>
    </vt:vector>
  </HeadingPairs>
  <TitlesOfParts>
    <vt:vector size="8" baseType="lpstr">
      <vt:lpstr>Parâmetros</vt:lpstr>
      <vt:lpstr>Informação Base</vt:lpstr>
      <vt:lpstr>Distribuição por género</vt:lpstr>
      <vt:lpstr>Distribuição por idade</vt:lpstr>
      <vt:lpstr>Distribuição níveis de ensino</vt:lpstr>
      <vt:lpstr>Distribuição por profissão</vt:lpstr>
      <vt:lpstr>ContratosAtivos</vt:lpstr>
      <vt:lpstr>DataReferencia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Felisbela Ribeiro</dc:creator>
  <cp:lastModifiedBy>Felisbela Ribeiro</cp:lastModifiedBy>
  <dcterms:created xsi:type="dcterms:W3CDTF">2023-12-19T12:56:18Z</dcterms:created>
  <dcterms:modified xsi:type="dcterms:W3CDTF">2024-04-05T16:19:52Z</dcterms:modified>
</cp:coreProperties>
</file>